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625"/>
  <workbookPr codeName="ThisWorkbook" defaultThemeVersion="124226"/>
  <mc:AlternateContent xmlns:mc="http://schemas.openxmlformats.org/markup-compatibility/2006">
    <mc:Choice Requires="x15">
      <x15ac:absPath xmlns:x15ac="http://schemas.microsoft.com/office/spreadsheetml/2010/11/ac" url="C:\Users\HOPKIL1\Desktop\"/>
    </mc:Choice>
  </mc:AlternateContent>
  <bookViews>
    <workbookView xWindow="0" yWindow="0" windowWidth="20730" windowHeight="9675" tabRatio="733"/>
  </bookViews>
  <sheets>
    <sheet name="Version" sheetId="78" r:id="rId1"/>
    <sheet name="Notes" sheetId="10" r:id="rId2"/>
    <sheet name="Price List" sheetId="4" r:id="rId3"/>
    <sheet name="Fee" sheetId="79" r:id="rId4"/>
    <sheet name="People Rates" sheetId="80" r:id="rId5"/>
    <sheet name="1" sheetId="58" r:id="rId6"/>
    <sheet name="2" sheetId="51" r:id="rId7"/>
    <sheet name="3" sheetId="52" r:id="rId8"/>
    <sheet name="4" sheetId="45" r:id="rId9"/>
    <sheet name="5" sheetId="46" r:id="rId10"/>
    <sheet name="6" sheetId="47" r:id="rId11"/>
    <sheet name="7" sheetId="49" r:id="rId12"/>
    <sheet name="8" sheetId="50" r:id="rId13"/>
    <sheet name="9" sheetId="53" r:id="rId14"/>
    <sheet name="10" sheetId="54" r:id="rId15"/>
    <sheet name="Analysis" sheetId="82" r:id="rId16"/>
  </sheets>
  <definedNames>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1</definedName>
    <definedName name="_AtRisk_SimSetting_StdRecalcWithoutRiskStatic" hidden="1">0</definedName>
    <definedName name="_AtRisk_SimSetting_StdRecalcWithoutRiskStaticPercentile" hidden="1">0.5</definedName>
    <definedName name="_Fill" localSheetId="5" hidden="1">#REF!</definedName>
    <definedName name="_Fill" localSheetId="14" hidden="1">#REF!</definedName>
    <definedName name="_Fill" localSheetId="6" hidden="1">#REF!</definedName>
    <definedName name="_Fill" localSheetId="7" hidden="1">#REF!</definedName>
    <definedName name="_Fill" localSheetId="8" hidden="1">#REF!</definedName>
    <definedName name="_Fill" localSheetId="9" hidden="1">#REF!</definedName>
    <definedName name="_Fill" localSheetId="10" hidden="1">#REF!</definedName>
    <definedName name="_Fill" localSheetId="11" hidden="1">#REF!</definedName>
    <definedName name="_Fill" localSheetId="12" hidden="1">#REF!</definedName>
    <definedName name="_Fill" localSheetId="13" hidden="1">#REF!</definedName>
    <definedName name="_Fill" localSheetId="3" hidden="1">#REF!</definedName>
    <definedName name="_Fill" hidden="1">#REF!</definedName>
    <definedName name="EV__LASTREFTIME__" hidden="1">"(GMT)15/05/2013 13:55:47"</definedName>
    <definedName name="Fee">Fee!$E$48</definedName>
    <definedName name="People">'People Rates'!$C$8:$C$22</definedName>
    <definedName name="Rate">'People Rates'!$C$8:$E$22</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Tend">Notes!$C$4</definedName>
    <definedName name="Title">Version!$B$3</definedName>
  </definedNames>
  <calcPr calcId="171027"/>
  <fileRecoveryPr autoRecover="0"/>
</workbook>
</file>

<file path=xl/calcChain.xml><?xml version="1.0" encoding="utf-8"?>
<calcChain xmlns="http://schemas.openxmlformats.org/spreadsheetml/2006/main">
  <c r="C4" i="82" l="1"/>
  <c r="C3" i="82"/>
  <c r="E16" i="51" l="1"/>
  <c r="E17" i="51"/>
  <c r="E18" i="51"/>
  <c r="E19" i="51"/>
  <c r="E20" i="51"/>
  <c r="E21" i="51"/>
  <c r="E22" i="51"/>
  <c r="E13" i="51"/>
  <c r="E14" i="51"/>
  <c r="C3" i="50" l="1"/>
  <c r="C4" i="50"/>
  <c r="C8" i="50"/>
  <c r="E13" i="50"/>
  <c r="F13" i="50"/>
  <c r="G13" i="50" s="1"/>
  <c r="E14" i="50"/>
  <c r="F14" i="50"/>
  <c r="G14" i="50" s="1"/>
  <c r="E15" i="50"/>
  <c r="F15" i="50"/>
  <c r="G15" i="50" s="1"/>
  <c r="E16" i="50"/>
  <c r="F16" i="50"/>
  <c r="G16" i="50" s="1"/>
  <c r="E17" i="50"/>
  <c r="F17" i="50"/>
  <c r="G17" i="50" s="1"/>
  <c r="E18" i="50"/>
  <c r="F18" i="50"/>
  <c r="G18" i="50" s="1"/>
  <c r="E19" i="50"/>
  <c r="F19" i="50"/>
  <c r="G19" i="50" s="1"/>
  <c r="E20" i="50"/>
  <c r="F20" i="50"/>
  <c r="G20" i="50" s="1"/>
  <c r="E21" i="50"/>
  <c r="F21" i="50"/>
  <c r="G21" i="50" s="1"/>
  <c r="E22" i="50"/>
  <c r="F22" i="50"/>
  <c r="G22" i="50" s="1"/>
  <c r="G26" i="50"/>
  <c r="G27" i="50"/>
  <c r="G28" i="50"/>
  <c r="G29" i="50"/>
  <c r="G30" i="50"/>
  <c r="G31" i="50"/>
  <c r="G32" i="50"/>
  <c r="G33" i="50"/>
  <c r="G34" i="50"/>
  <c r="G35" i="50"/>
  <c r="F40" i="50"/>
  <c r="G44" i="50"/>
  <c r="G45" i="50"/>
  <c r="G46" i="50"/>
  <c r="G47" i="50"/>
  <c r="G48" i="50"/>
  <c r="G55" i="50" s="1"/>
  <c r="G49" i="50"/>
  <c r="G50" i="50"/>
  <c r="G51" i="50"/>
  <c r="G52" i="50"/>
  <c r="G53" i="50"/>
  <c r="E13" i="58"/>
  <c r="F15" i="58"/>
  <c r="G37" i="50" l="1"/>
  <c r="G24" i="50"/>
  <c r="C8" i="46"/>
  <c r="G39" i="50" l="1"/>
  <c r="G40" i="50"/>
  <c r="G41" i="50" s="1"/>
  <c r="G58" i="50" s="1"/>
  <c r="C8" i="58" l="1"/>
  <c r="C8" i="51"/>
  <c r="B9" i="82" l="1"/>
  <c r="C9" i="82"/>
  <c r="D9" i="82"/>
  <c r="B10" i="82"/>
  <c r="C10" i="82"/>
  <c r="D10" i="82"/>
  <c r="B11" i="82"/>
  <c r="C11" i="82"/>
  <c r="D11" i="82"/>
  <c r="B12" i="82"/>
  <c r="C12" i="82"/>
  <c r="D12" i="82"/>
  <c r="B13" i="82"/>
  <c r="C13" i="82"/>
  <c r="D13" i="82"/>
  <c r="B14" i="82"/>
  <c r="C14" i="82"/>
  <c r="D14" i="82"/>
  <c r="B15" i="82"/>
  <c r="C15" i="82"/>
  <c r="D15" i="82"/>
  <c r="B16" i="82"/>
  <c r="C16" i="82"/>
  <c r="D16" i="82"/>
  <c r="B17" i="82"/>
  <c r="C17" i="82"/>
  <c r="D17" i="82"/>
  <c r="B18" i="82"/>
  <c r="C18" i="82"/>
  <c r="D18" i="82"/>
  <c r="B19" i="82"/>
  <c r="C19" i="82"/>
  <c r="D19" i="82"/>
  <c r="B20" i="82"/>
  <c r="C20" i="82"/>
  <c r="D20" i="82"/>
  <c r="B21" i="82"/>
  <c r="C21" i="82"/>
  <c r="D21" i="82"/>
  <c r="B22" i="82"/>
  <c r="C22" i="82"/>
  <c r="D22" i="82"/>
  <c r="C8" i="82"/>
  <c r="D8" i="82"/>
  <c r="B8" i="82"/>
  <c r="F40" i="51"/>
  <c r="F40" i="52"/>
  <c r="F40" i="45"/>
  <c r="F40" i="46"/>
  <c r="F40" i="47"/>
  <c r="F40" i="49"/>
  <c r="F40" i="53"/>
  <c r="F40" i="54"/>
  <c r="F40" i="58"/>
  <c r="G52" i="51"/>
  <c r="G51" i="51"/>
  <c r="G50" i="51"/>
  <c r="G49" i="51"/>
  <c r="G48" i="51"/>
  <c r="G52" i="52"/>
  <c r="G51" i="52"/>
  <c r="G50" i="52"/>
  <c r="G49" i="52"/>
  <c r="G48" i="52"/>
  <c r="G52" i="45"/>
  <c r="G51" i="45"/>
  <c r="G50" i="45"/>
  <c r="G49" i="45"/>
  <c r="G48" i="45"/>
  <c r="G52" i="46"/>
  <c r="G51" i="46"/>
  <c r="G50" i="46"/>
  <c r="G49" i="46"/>
  <c r="G48" i="46"/>
  <c r="G52" i="47"/>
  <c r="G51" i="47"/>
  <c r="G50" i="47"/>
  <c r="G49" i="47"/>
  <c r="G48" i="47"/>
  <c r="G52" i="49"/>
  <c r="G51" i="49"/>
  <c r="G50" i="49"/>
  <c r="G49" i="49"/>
  <c r="G48" i="49"/>
  <c r="G52" i="53"/>
  <c r="G51" i="53"/>
  <c r="G50" i="53"/>
  <c r="G49" i="53"/>
  <c r="G48" i="53"/>
  <c r="G52" i="54"/>
  <c r="G51" i="54"/>
  <c r="G50" i="54"/>
  <c r="G49" i="54"/>
  <c r="G48" i="54"/>
  <c r="G52" i="58"/>
  <c r="G51" i="58"/>
  <c r="G50" i="58"/>
  <c r="G49" i="58"/>
  <c r="G48" i="58"/>
  <c r="G34" i="51"/>
  <c r="G33" i="51"/>
  <c r="G32" i="51"/>
  <c r="G31" i="51"/>
  <c r="G30" i="51"/>
  <c r="G34" i="52"/>
  <c r="G33" i="52"/>
  <c r="G32" i="52"/>
  <c r="G31" i="52"/>
  <c r="G30" i="52"/>
  <c r="G34" i="45"/>
  <c r="G33" i="45"/>
  <c r="G32" i="45"/>
  <c r="G31" i="45"/>
  <c r="G30" i="45"/>
  <c r="G34" i="46"/>
  <c r="G33" i="46"/>
  <c r="G32" i="46"/>
  <c r="G31" i="46"/>
  <c r="G30" i="46"/>
  <c r="G34" i="47"/>
  <c r="G33" i="47"/>
  <c r="G32" i="47"/>
  <c r="G31" i="47"/>
  <c r="G30" i="47"/>
  <c r="G34" i="49"/>
  <c r="G33" i="49"/>
  <c r="G32" i="49"/>
  <c r="G31" i="49"/>
  <c r="G30" i="49"/>
  <c r="G34" i="53"/>
  <c r="G33" i="53"/>
  <c r="G32" i="53"/>
  <c r="G31" i="53"/>
  <c r="G30" i="53"/>
  <c r="G34" i="54"/>
  <c r="G33" i="54"/>
  <c r="G32" i="54"/>
  <c r="G31" i="54"/>
  <c r="G30" i="54"/>
  <c r="G34" i="58"/>
  <c r="G33" i="58"/>
  <c r="G32" i="58"/>
  <c r="G31" i="58"/>
  <c r="G30" i="58"/>
  <c r="B8" i="10"/>
  <c r="G18" i="82" l="1"/>
  <c r="M18" i="82"/>
  <c r="H18" i="82"/>
  <c r="F18" i="82"/>
  <c r="N18" i="82"/>
  <c r="L18" i="82"/>
  <c r="I18" i="82"/>
  <c r="J18" i="82"/>
  <c r="K18" i="82"/>
  <c r="E18" i="82"/>
  <c r="I22" i="82"/>
  <c r="J22" i="82"/>
  <c r="E22" i="82"/>
  <c r="F22" i="82"/>
  <c r="M22" i="82"/>
  <c r="L22" i="82"/>
  <c r="G22" i="82"/>
  <c r="K22" i="82"/>
  <c r="N22" i="82"/>
  <c r="H22" i="82"/>
  <c r="G12" i="82"/>
  <c r="M12" i="82"/>
  <c r="J12" i="82"/>
  <c r="H12" i="82"/>
  <c r="N12" i="82"/>
  <c r="K12" i="82"/>
  <c r="I12" i="82"/>
  <c r="E12" i="82"/>
  <c r="F12" i="82"/>
  <c r="L12" i="82"/>
  <c r="H11" i="82"/>
  <c r="N11" i="82"/>
  <c r="K11" i="82"/>
  <c r="L11" i="82"/>
  <c r="I11" i="82"/>
  <c r="J11" i="82"/>
  <c r="F11" i="82"/>
  <c r="E11" i="82"/>
  <c r="G11" i="82"/>
  <c r="M11" i="82"/>
  <c r="E20" i="82"/>
  <c r="K20" i="82"/>
  <c r="F20" i="82"/>
  <c r="L20" i="82"/>
  <c r="G20" i="82"/>
  <c r="N20" i="82"/>
  <c r="I20" i="82"/>
  <c r="M20" i="82"/>
  <c r="H20" i="82"/>
  <c r="J20" i="82"/>
  <c r="E14" i="82"/>
  <c r="K14" i="82"/>
  <c r="M14" i="82"/>
  <c r="N14" i="82"/>
  <c r="I14" i="82"/>
  <c r="J14" i="82"/>
  <c r="F14" i="82"/>
  <c r="L14" i="82"/>
  <c r="G14" i="82"/>
  <c r="H14" i="82"/>
  <c r="M8" i="82"/>
  <c r="J8" i="82"/>
  <c r="K8" i="82"/>
  <c r="I16" i="82"/>
  <c r="E16" i="82"/>
  <c r="F16" i="82"/>
  <c r="M16" i="82"/>
  <c r="J16" i="82"/>
  <c r="G16" i="82"/>
  <c r="H16" i="82"/>
  <c r="K16" i="82"/>
  <c r="L16" i="82"/>
  <c r="N16" i="82"/>
  <c r="I10" i="82"/>
  <c r="J10" i="82"/>
  <c r="E10" i="82"/>
  <c r="K10" i="82"/>
  <c r="F10" i="82"/>
  <c r="L10" i="82"/>
  <c r="G10" i="82"/>
  <c r="M10" i="82"/>
  <c r="H10" i="82"/>
  <c r="N10" i="82"/>
  <c r="J21" i="82"/>
  <c r="K21" i="82"/>
  <c r="F21" i="82"/>
  <c r="G21" i="82"/>
  <c r="H21" i="82"/>
  <c r="E21" i="82"/>
  <c r="L21" i="82"/>
  <c r="M21" i="82"/>
  <c r="N21" i="82"/>
  <c r="I21" i="82"/>
  <c r="F19" i="82"/>
  <c r="L19" i="82"/>
  <c r="G19" i="82"/>
  <c r="J19" i="82"/>
  <c r="M19" i="82"/>
  <c r="N19" i="82"/>
  <c r="H19" i="82"/>
  <c r="I19" i="82"/>
  <c r="E19" i="82"/>
  <c r="K19" i="82"/>
  <c r="H17" i="82"/>
  <c r="N17" i="82"/>
  <c r="I17" i="82"/>
  <c r="K17" i="82"/>
  <c r="L17" i="82"/>
  <c r="J17" i="82"/>
  <c r="E17" i="82"/>
  <c r="F17" i="82"/>
  <c r="G17" i="82"/>
  <c r="M17" i="82"/>
  <c r="J15" i="82"/>
  <c r="E15" i="82"/>
  <c r="K15" i="82"/>
  <c r="L15" i="82"/>
  <c r="M15" i="82"/>
  <c r="F15" i="82"/>
  <c r="G15" i="82"/>
  <c r="H15" i="82"/>
  <c r="I15" i="82"/>
  <c r="N15" i="82"/>
  <c r="F13" i="82"/>
  <c r="L13" i="82"/>
  <c r="N13" i="82"/>
  <c r="I13" i="82"/>
  <c r="G13" i="82"/>
  <c r="M13" i="82"/>
  <c r="H13" i="82"/>
  <c r="J13" i="82"/>
  <c r="K13" i="82"/>
  <c r="E13" i="82"/>
  <c r="J9" i="82"/>
  <c r="E9" i="82"/>
  <c r="K9" i="82"/>
  <c r="F9" i="82"/>
  <c r="L9" i="82"/>
  <c r="G9" i="82"/>
  <c r="M9" i="82"/>
  <c r="H9" i="82"/>
  <c r="N9" i="82"/>
  <c r="I9" i="82"/>
  <c r="B9" i="10"/>
  <c r="B10" i="10"/>
  <c r="N8" i="82"/>
  <c r="L8" i="82"/>
  <c r="I8" i="82"/>
  <c r="H8" i="82"/>
  <c r="G8" i="82"/>
  <c r="E8" i="82"/>
  <c r="F8" i="82"/>
  <c r="B11" i="10" l="1"/>
  <c r="B12" i="10" s="1"/>
  <c r="O19" i="82"/>
  <c r="O17" i="82"/>
  <c r="O13" i="82"/>
  <c r="O11" i="82"/>
  <c r="O22" i="82"/>
  <c r="O21" i="82"/>
  <c r="O20" i="82"/>
  <c r="O18" i="82"/>
  <c r="O16" i="82"/>
  <c r="O15" i="82"/>
  <c r="O14" i="82"/>
  <c r="O12" i="82"/>
  <c r="O10" i="82"/>
  <c r="O9" i="82"/>
  <c r="O8" i="82"/>
  <c r="F22" i="52"/>
  <c r="G22" i="52" s="1"/>
  <c r="E22" i="52"/>
  <c r="F21" i="52"/>
  <c r="G21" i="52" s="1"/>
  <c r="E21" i="52"/>
  <c r="F20" i="52"/>
  <c r="G20" i="52" s="1"/>
  <c r="E20" i="52"/>
  <c r="F19" i="52"/>
  <c r="G19" i="52" s="1"/>
  <c r="E19" i="52"/>
  <c r="F18" i="52"/>
  <c r="G18" i="52" s="1"/>
  <c r="E18" i="52"/>
  <c r="F17" i="52"/>
  <c r="G17" i="52" s="1"/>
  <c r="E17" i="52"/>
  <c r="F16" i="52"/>
  <c r="G16" i="52" s="1"/>
  <c r="E16" i="52"/>
  <c r="F15" i="52"/>
  <c r="G15" i="52" s="1"/>
  <c r="E15" i="52"/>
  <c r="F14" i="52"/>
  <c r="G14" i="52" s="1"/>
  <c r="E14" i="52"/>
  <c r="F13" i="52"/>
  <c r="G13" i="52" s="1"/>
  <c r="E13" i="52"/>
  <c r="F22" i="45"/>
  <c r="G22" i="45" s="1"/>
  <c r="E22" i="45"/>
  <c r="F21" i="45"/>
  <c r="G21" i="45" s="1"/>
  <c r="E21" i="45"/>
  <c r="F20" i="45"/>
  <c r="G20" i="45" s="1"/>
  <c r="E20" i="45"/>
  <c r="F19" i="45"/>
  <c r="G19" i="45" s="1"/>
  <c r="E19" i="45"/>
  <c r="F18" i="45"/>
  <c r="G18" i="45" s="1"/>
  <c r="E18" i="45"/>
  <c r="F17" i="45"/>
  <c r="G17" i="45" s="1"/>
  <c r="E17" i="45"/>
  <c r="F16" i="45"/>
  <c r="G16" i="45" s="1"/>
  <c r="E16" i="45"/>
  <c r="F15" i="45"/>
  <c r="G15" i="45" s="1"/>
  <c r="E15" i="45"/>
  <c r="F14" i="45"/>
  <c r="G14" i="45" s="1"/>
  <c r="E14" i="45"/>
  <c r="F13" i="45"/>
  <c r="G13" i="45" s="1"/>
  <c r="E13" i="45"/>
  <c r="F22" i="46"/>
  <c r="G22" i="46" s="1"/>
  <c r="E22" i="46"/>
  <c r="F21" i="46"/>
  <c r="G21" i="46" s="1"/>
  <c r="E21" i="46"/>
  <c r="F20" i="46"/>
  <c r="G20" i="46" s="1"/>
  <c r="E20" i="46"/>
  <c r="F19" i="46"/>
  <c r="G19" i="46" s="1"/>
  <c r="E19" i="46"/>
  <c r="F18" i="46"/>
  <c r="G18" i="46" s="1"/>
  <c r="E18" i="46"/>
  <c r="F17" i="46"/>
  <c r="G17" i="46" s="1"/>
  <c r="E17" i="46"/>
  <c r="F16" i="46"/>
  <c r="G16" i="46" s="1"/>
  <c r="E16" i="46"/>
  <c r="F15" i="46"/>
  <c r="G15" i="46" s="1"/>
  <c r="E15" i="46"/>
  <c r="F14" i="46"/>
  <c r="G14" i="46" s="1"/>
  <c r="E14" i="46"/>
  <c r="F13" i="46"/>
  <c r="G13" i="46" s="1"/>
  <c r="E13" i="46"/>
  <c r="F22" i="47"/>
  <c r="G22" i="47" s="1"/>
  <c r="E22" i="47"/>
  <c r="F21" i="47"/>
  <c r="G21" i="47" s="1"/>
  <c r="E21" i="47"/>
  <c r="F20" i="47"/>
  <c r="G20" i="47" s="1"/>
  <c r="E20" i="47"/>
  <c r="F19" i="47"/>
  <c r="G19" i="47" s="1"/>
  <c r="E19" i="47"/>
  <c r="F18" i="47"/>
  <c r="G18" i="47" s="1"/>
  <c r="E18" i="47"/>
  <c r="F17" i="47"/>
  <c r="G17" i="47" s="1"/>
  <c r="E17" i="47"/>
  <c r="F16" i="47"/>
  <c r="G16" i="47" s="1"/>
  <c r="E16" i="47"/>
  <c r="F15" i="47"/>
  <c r="G15" i="47" s="1"/>
  <c r="E15" i="47"/>
  <c r="F14" i="47"/>
  <c r="G14" i="47" s="1"/>
  <c r="E14" i="47"/>
  <c r="F13" i="47"/>
  <c r="G13" i="47" s="1"/>
  <c r="E13" i="47"/>
  <c r="F22" i="49"/>
  <c r="G22" i="49" s="1"/>
  <c r="E22" i="49"/>
  <c r="F21" i="49"/>
  <c r="G21" i="49" s="1"/>
  <c r="E21" i="49"/>
  <c r="F20" i="49"/>
  <c r="G20" i="49" s="1"/>
  <c r="E20" i="49"/>
  <c r="F19" i="49"/>
  <c r="G19" i="49" s="1"/>
  <c r="E19" i="49"/>
  <c r="F18" i="49"/>
  <c r="G18" i="49" s="1"/>
  <c r="E18" i="49"/>
  <c r="F17" i="49"/>
  <c r="G17" i="49" s="1"/>
  <c r="E17" i="49"/>
  <c r="F16" i="49"/>
  <c r="G16" i="49" s="1"/>
  <c r="E16" i="49"/>
  <c r="F15" i="49"/>
  <c r="G15" i="49" s="1"/>
  <c r="E15" i="49"/>
  <c r="F14" i="49"/>
  <c r="G14" i="49" s="1"/>
  <c r="E14" i="49"/>
  <c r="F13" i="49"/>
  <c r="G13" i="49" s="1"/>
  <c r="E13" i="49"/>
  <c r="F22" i="53"/>
  <c r="G22" i="53" s="1"/>
  <c r="E22" i="53"/>
  <c r="F21" i="53"/>
  <c r="G21" i="53" s="1"/>
  <c r="E21" i="53"/>
  <c r="F20" i="53"/>
  <c r="G20" i="53" s="1"/>
  <c r="E20" i="53"/>
  <c r="F19" i="53"/>
  <c r="G19" i="53" s="1"/>
  <c r="E19" i="53"/>
  <c r="F18" i="53"/>
  <c r="G18" i="53" s="1"/>
  <c r="E18" i="53"/>
  <c r="F17" i="53"/>
  <c r="G17" i="53" s="1"/>
  <c r="E17" i="53"/>
  <c r="F16" i="53"/>
  <c r="G16" i="53" s="1"/>
  <c r="E16" i="53"/>
  <c r="F15" i="53"/>
  <c r="G15" i="53" s="1"/>
  <c r="E15" i="53"/>
  <c r="F14" i="53"/>
  <c r="G14" i="53" s="1"/>
  <c r="E14" i="53"/>
  <c r="F13" i="53"/>
  <c r="G13" i="53" s="1"/>
  <c r="E13" i="53"/>
  <c r="F22" i="54"/>
  <c r="G22" i="54" s="1"/>
  <c r="E22" i="54"/>
  <c r="F21" i="54"/>
  <c r="G21" i="54" s="1"/>
  <c r="E21" i="54"/>
  <c r="F20" i="54"/>
  <c r="G20" i="54" s="1"/>
  <c r="E20" i="54"/>
  <c r="F19" i="54"/>
  <c r="G19" i="54" s="1"/>
  <c r="E19" i="54"/>
  <c r="F18" i="54"/>
  <c r="G18" i="54" s="1"/>
  <c r="E18" i="54"/>
  <c r="F17" i="54"/>
  <c r="G17" i="54" s="1"/>
  <c r="E17" i="54"/>
  <c r="F16" i="54"/>
  <c r="G16" i="54" s="1"/>
  <c r="E16" i="54"/>
  <c r="F15" i="54"/>
  <c r="G15" i="54" s="1"/>
  <c r="E15" i="54"/>
  <c r="F14" i="54"/>
  <c r="G14" i="54" s="1"/>
  <c r="E14" i="54"/>
  <c r="F13" i="54"/>
  <c r="G13" i="54" s="1"/>
  <c r="E13" i="54"/>
  <c r="F22" i="51"/>
  <c r="G22" i="51" s="1"/>
  <c r="F21" i="51"/>
  <c r="G21" i="51" s="1"/>
  <c r="F20" i="51"/>
  <c r="G20" i="51" s="1"/>
  <c r="F19" i="51"/>
  <c r="G19" i="51" s="1"/>
  <c r="F18" i="51"/>
  <c r="G18" i="51" s="1"/>
  <c r="F17" i="51"/>
  <c r="G17" i="51" s="1"/>
  <c r="F16" i="51"/>
  <c r="G16" i="51" s="1"/>
  <c r="F15" i="51"/>
  <c r="G15" i="51" s="1"/>
  <c r="E15" i="51"/>
  <c r="F14" i="51"/>
  <c r="G14" i="51" s="1"/>
  <c r="F13" i="51"/>
  <c r="G13" i="51" s="1"/>
  <c r="E14" i="58"/>
  <c r="F14" i="58"/>
  <c r="E15" i="58"/>
  <c r="E16" i="58"/>
  <c r="F16" i="58"/>
  <c r="E17" i="58"/>
  <c r="F17" i="58"/>
  <c r="E18" i="58"/>
  <c r="F18" i="58"/>
  <c r="E19" i="58"/>
  <c r="F19" i="58"/>
  <c r="E20" i="58"/>
  <c r="F20" i="58"/>
  <c r="E21" i="58"/>
  <c r="F21" i="58"/>
  <c r="E22" i="58"/>
  <c r="F22" i="58"/>
  <c r="F13" i="58"/>
  <c r="C4" i="79"/>
  <c r="C3" i="79"/>
  <c r="C4" i="51"/>
  <c r="C4" i="52"/>
  <c r="C4" i="45"/>
  <c r="C4" i="46"/>
  <c r="C4" i="47"/>
  <c r="C4" i="49"/>
  <c r="C4" i="53"/>
  <c r="C4" i="54"/>
  <c r="C4" i="58"/>
  <c r="C3" i="51"/>
  <c r="C3" i="52"/>
  <c r="C3" i="45"/>
  <c r="C3" i="46"/>
  <c r="C3" i="47"/>
  <c r="C3" i="49"/>
  <c r="C3" i="53"/>
  <c r="C3" i="54"/>
  <c r="C3" i="58"/>
  <c r="C4" i="80"/>
  <c r="C3" i="80"/>
  <c r="B4" i="4"/>
  <c r="B3" i="4"/>
  <c r="C3" i="10"/>
  <c r="B13" i="10" l="1"/>
  <c r="B14" i="10"/>
  <c r="B15" i="10" l="1"/>
  <c r="G53" i="51"/>
  <c r="G47" i="51"/>
  <c r="G46" i="51"/>
  <c r="G45" i="51"/>
  <c r="G44" i="51"/>
  <c r="G53" i="52"/>
  <c r="G47" i="52"/>
  <c r="G46" i="52"/>
  <c r="G45" i="52"/>
  <c r="G44" i="52"/>
  <c r="G53" i="45"/>
  <c r="G47" i="45"/>
  <c r="G46" i="45"/>
  <c r="G45" i="45"/>
  <c r="G44" i="45"/>
  <c r="G53" i="46"/>
  <c r="G47" i="46"/>
  <c r="G46" i="46"/>
  <c r="G45" i="46"/>
  <c r="G44" i="46"/>
  <c r="G53" i="47"/>
  <c r="G47" i="47"/>
  <c r="G46" i="47"/>
  <c r="G45" i="47"/>
  <c r="G44" i="47"/>
  <c r="G53" i="49"/>
  <c r="G47" i="49"/>
  <c r="G46" i="49"/>
  <c r="G45" i="49"/>
  <c r="G44" i="49"/>
  <c r="G53" i="53"/>
  <c r="G47" i="53"/>
  <c r="G46" i="53"/>
  <c r="G45" i="53"/>
  <c r="G44" i="53"/>
  <c r="G53" i="54"/>
  <c r="G47" i="54"/>
  <c r="G46" i="54"/>
  <c r="G45" i="54"/>
  <c r="G44" i="54"/>
  <c r="G53" i="58"/>
  <c r="G47" i="58"/>
  <c r="G46" i="58"/>
  <c r="G45" i="58"/>
  <c r="G44" i="58"/>
  <c r="B16" i="10" l="1"/>
  <c r="G55" i="58"/>
  <c r="G55" i="49"/>
  <c r="G55" i="51"/>
  <c r="G55" i="52"/>
  <c r="G55" i="54"/>
  <c r="G55" i="45"/>
  <c r="G55" i="53"/>
  <c r="G55" i="46"/>
  <c r="G55" i="47"/>
  <c r="B17" i="10" l="1"/>
  <c r="G35" i="52"/>
  <c r="G29" i="52"/>
  <c r="G28" i="52"/>
  <c r="G27" i="52"/>
  <c r="G26" i="52"/>
  <c r="G35" i="45"/>
  <c r="G29" i="45"/>
  <c r="G28" i="45"/>
  <c r="G27" i="45"/>
  <c r="G26" i="45"/>
  <c r="G35" i="46"/>
  <c r="G29" i="46"/>
  <c r="G28" i="46"/>
  <c r="G27" i="46"/>
  <c r="G26" i="46"/>
  <c r="G35" i="47"/>
  <c r="G29" i="47"/>
  <c r="G28" i="47"/>
  <c r="G27" i="47"/>
  <c r="G26" i="47"/>
  <c r="G35" i="49"/>
  <c r="G29" i="49"/>
  <c r="G28" i="49"/>
  <c r="G27" i="49"/>
  <c r="G26" i="49"/>
  <c r="G35" i="53"/>
  <c r="G29" i="53"/>
  <c r="G28" i="53"/>
  <c r="G27" i="53"/>
  <c r="G26" i="53"/>
  <c r="G35" i="54"/>
  <c r="G29" i="54"/>
  <c r="G28" i="54"/>
  <c r="G27" i="54"/>
  <c r="G26" i="54"/>
  <c r="G35" i="51"/>
  <c r="G29" i="51"/>
  <c r="G28" i="51"/>
  <c r="G27" i="51"/>
  <c r="G26" i="51"/>
  <c r="G13" i="58"/>
  <c r="G35" i="58"/>
  <c r="G29" i="58"/>
  <c r="G28" i="58"/>
  <c r="G27" i="58"/>
  <c r="G26" i="58"/>
  <c r="G15" i="58"/>
  <c r="G16" i="58"/>
  <c r="G17" i="58"/>
  <c r="G18" i="58"/>
  <c r="G19" i="58"/>
  <c r="G20" i="58"/>
  <c r="G21" i="58"/>
  <c r="G22" i="58"/>
  <c r="G14" i="58"/>
  <c r="C8" i="54"/>
  <c r="C8" i="53"/>
  <c r="B18" i="10" l="1"/>
  <c r="G24" i="47"/>
  <c r="G24" i="45"/>
  <c r="G37" i="52"/>
  <c r="G24" i="53"/>
  <c r="G24" i="52"/>
  <c r="G37" i="47"/>
  <c r="G24" i="49"/>
  <c r="G24" i="46"/>
  <c r="G24" i="54"/>
  <c r="G37" i="51"/>
  <c r="G37" i="54"/>
  <c r="G37" i="45"/>
  <c r="G24" i="51"/>
  <c r="G37" i="53"/>
  <c r="G37" i="49"/>
  <c r="G37" i="46"/>
  <c r="G39" i="52" l="1"/>
  <c r="G40" i="52" s="1"/>
  <c r="G41" i="52" s="1"/>
  <c r="G58" i="52" s="1"/>
  <c r="G39" i="47"/>
  <c r="G40" i="47" s="1"/>
  <c r="G41" i="47" s="1"/>
  <c r="G58" i="47" s="1"/>
  <c r="F15" i="4" s="1"/>
  <c r="G15" i="4" s="1"/>
  <c r="B19" i="10"/>
  <c r="B20" i="10" s="1"/>
  <c r="B21" i="10" s="1"/>
  <c r="B22" i="10" s="1"/>
  <c r="B23" i="10" s="1"/>
  <c r="B24" i="10" s="1"/>
  <c r="B25" i="10" s="1"/>
  <c r="B26" i="10" s="1"/>
  <c r="B27" i="10" s="1"/>
  <c r="B28" i="10" s="1"/>
  <c r="B29" i="10" s="1"/>
  <c r="B30" i="10" s="1"/>
  <c r="B31" i="10" s="1"/>
  <c r="B32" i="10" s="1"/>
  <c r="B33" i="10" s="1"/>
  <c r="B34" i="10" s="1"/>
  <c r="B35" i="10" s="1"/>
  <c r="B36" i="10" s="1"/>
  <c r="B37" i="10" s="1"/>
  <c r="G39" i="51"/>
  <c r="G40" i="51" s="1"/>
  <c r="G41" i="51" s="1"/>
  <c r="G58" i="51" s="1"/>
  <c r="G39" i="46"/>
  <c r="G40" i="46" s="1"/>
  <c r="G41" i="46" s="1"/>
  <c r="G58" i="46" s="1"/>
  <c r="F14" i="4" s="1"/>
  <c r="G14" i="4" s="1"/>
  <c r="G39" i="45"/>
  <c r="G40" i="45" s="1"/>
  <c r="G41" i="45" s="1"/>
  <c r="G58" i="45" s="1"/>
  <c r="G39" i="49"/>
  <c r="G40" i="49" s="1"/>
  <c r="G41" i="49" s="1"/>
  <c r="G58" i="49" s="1"/>
  <c r="F16" i="4" s="1"/>
  <c r="G16" i="4" s="1"/>
  <c r="F17" i="4"/>
  <c r="G17" i="4" s="1"/>
  <c r="G39" i="53"/>
  <c r="G40" i="53" s="1"/>
  <c r="G41" i="53" s="1"/>
  <c r="G58" i="53" s="1"/>
  <c r="F18" i="4" s="1"/>
  <c r="G18" i="4" s="1"/>
  <c r="G39" i="54"/>
  <c r="G40" i="54" s="1"/>
  <c r="G41" i="54" s="1"/>
  <c r="G58" i="54" s="1"/>
  <c r="F19" i="4" s="1"/>
  <c r="G19" i="4" s="1"/>
  <c r="G37" i="58"/>
  <c r="G24" i="58"/>
  <c r="C8" i="49"/>
  <c r="C8" i="47"/>
  <c r="C8" i="52"/>
  <c r="G39" i="58" l="1"/>
  <c r="G40" i="58" s="1"/>
  <c r="G41" i="58" s="1"/>
  <c r="G58" i="58" s="1"/>
  <c r="G8" i="4" l="1"/>
  <c r="F9" i="4"/>
  <c r="F11" i="4"/>
  <c r="C8" i="45" l="1"/>
  <c r="G9" i="4" l="1"/>
  <c r="G11" i="4"/>
  <c r="F13" i="4" l="1"/>
  <c r="G13" i="4" l="1"/>
  <c r="G20" i="4" l="1"/>
</calcChain>
</file>

<file path=xl/sharedStrings.xml><?xml version="1.0" encoding="utf-8"?>
<sst xmlns="http://schemas.openxmlformats.org/spreadsheetml/2006/main" count="373" uniqueCount="168">
  <si>
    <t>Amount</t>
  </si>
  <si>
    <t>Unit</t>
  </si>
  <si>
    <t xml:space="preserve">Resource Cost Schedule </t>
  </si>
  <si>
    <t>Item</t>
  </si>
  <si>
    <t>Description</t>
  </si>
  <si>
    <t>Cost category</t>
  </si>
  <si>
    <t>Rate</t>
  </si>
  <si>
    <t>Total cost</t>
  </si>
  <si>
    <r>
      <t>1. People (</t>
    </r>
    <r>
      <rPr>
        <b/>
        <i/>
        <sz val="11"/>
        <rFont val="Arial"/>
        <family val="2"/>
      </rPr>
      <t>staff rates</t>
    </r>
    <r>
      <rPr>
        <b/>
        <sz val="11"/>
        <rFont val="Arial"/>
        <family val="2"/>
      </rPr>
      <t>)</t>
    </r>
  </si>
  <si>
    <t>Total of People</t>
  </si>
  <si>
    <t>Total of Expenses</t>
  </si>
  <si>
    <t>Quantity</t>
  </si>
  <si>
    <t>Project Title:</t>
  </si>
  <si>
    <t>Total of Sub-contracted Works</t>
  </si>
  <si>
    <t>Highways England</t>
  </si>
  <si>
    <t>Document Version Control</t>
  </si>
  <si>
    <t>Version</t>
  </si>
  <si>
    <t>Amendment</t>
  </si>
  <si>
    <t>Author</t>
  </si>
  <si>
    <t>Date</t>
  </si>
  <si>
    <t>R Hamilton</t>
  </si>
  <si>
    <t>General</t>
  </si>
  <si>
    <t>a)</t>
  </si>
  <si>
    <t>b)</t>
  </si>
  <si>
    <t>Not used</t>
  </si>
  <si>
    <t>c)</t>
  </si>
  <si>
    <t>d)</t>
  </si>
  <si>
    <t>e)</t>
  </si>
  <si>
    <t>f)</t>
  </si>
  <si>
    <t>g)</t>
  </si>
  <si>
    <t>h)</t>
  </si>
  <si>
    <t>i)</t>
  </si>
  <si>
    <r>
      <t>Constituent of</t>
    </r>
    <r>
      <rPr>
        <b/>
        <i/>
        <u/>
        <sz val="10"/>
        <rFont val="Arial"/>
        <family val="2"/>
      </rPr>
      <t xml:space="preserve"> fee percentage</t>
    </r>
  </si>
  <si>
    <t>%</t>
  </si>
  <si>
    <t>profit</t>
  </si>
  <si>
    <r>
      <t>franchises, royalties, licences</t>
    </r>
    <r>
      <rPr>
        <sz val="10"/>
        <color theme="1"/>
        <rFont val="Arial"/>
        <family val="2"/>
      </rPr>
      <t> </t>
    </r>
  </si>
  <si>
    <t>accounting, auditing and payroll, business development, procurement and other support services (excluding general and head office management and administration)</t>
  </si>
  <si>
    <t>research and development</t>
  </si>
  <si>
    <t>publicity, marketing, sales, exhibitions</t>
  </si>
  <si>
    <t>entertainment</t>
  </si>
  <si>
    <t>rents, rates, leases, services and servicing of premises, stationery, telecommunications, postage charges</t>
  </si>
  <si>
    <r>
      <t>IT/computing 
(NOTE: IT costs</t>
    </r>
    <r>
      <rPr>
        <sz val="10"/>
        <rFont val="Arial"/>
        <family val="2"/>
      </rPr>
      <t xml:space="preserve"> include for the provision and running of </t>
    </r>
    <r>
      <rPr>
        <sz val="10"/>
        <rFont val="Arial"/>
        <family val="2"/>
      </rPr>
      <t>laptops / desktops / servers and any software / programmes required to</t>
    </r>
    <r>
      <rPr>
        <b/>
        <sz val="10"/>
        <rFont val="Arial"/>
        <family val="2"/>
      </rPr>
      <t xml:space="preserve"> </t>
    </r>
    <r>
      <rPr>
        <b/>
        <sz val="10"/>
        <color rgb="FFFF0000"/>
        <rFont val="Arial"/>
        <family val="2"/>
      </rPr>
      <t>[Provide the Works / Provide the Services / undertake the required role/s}</t>
    </r>
  </si>
  <si>
    <t>asset depreciation</t>
  </si>
  <si>
    <t>insurance premiums</t>
  </si>
  <si>
    <t>finance and interest charges</t>
  </si>
  <si>
    <t>severance</t>
  </si>
  <si>
    <t>bonuses and incentives</t>
  </si>
  <si>
    <t>personnel / HR services</t>
  </si>
  <si>
    <t>quality assurance</t>
  </si>
  <si>
    <t>health and safety</t>
  </si>
  <si>
    <t>training</t>
  </si>
  <si>
    <t>supply chain</t>
  </si>
  <si>
    <t>legal costs</t>
  </si>
  <si>
    <t>environmental and sustainability</t>
  </si>
  <si>
    <t>management and non-chargeable directors</t>
  </si>
  <si>
    <t xml:space="preserve">adjustment for non-recoverable hours </t>
  </si>
  <si>
    <t>Other</t>
  </si>
  <si>
    <t>Description of Work</t>
  </si>
  <si>
    <t>Employee Engagement Survey 2021</t>
  </si>
  <si>
    <t>Initial creation based on previous EES 2019 schedule</t>
  </si>
  <si>
    <t>Payment will not be authorised until the work item has been completed, agreed and accepted by Highways England.</t>
  </si>
  <si>
    <t>Worksheet</t>
  </si>
  <si>
    <t>Ref</t>
  </si>
  <si>
    <t>Names of worksheets</t>
  </si>
  <si>
    <t>General - applicable to all worksheets</t>
  </si>
  <si>
    <t>Tenderers do not price any item, activity, rate, fee, percentage or adjustment within another item, activity, rate, fee, percentage or adjustment</t>
  </si>
  <si>
    <t>Tenderers do not cross-subsidise any item, activity, rate, fee, percentage or adjustment within any other item, activity, rate, fee, percentage or adjustment</t>
  </si>
  <si>
    <t>Tenderers do not make any assumptions regarding the use or relevance of any item, activity, rate, fee, percentage, adjustment or quantity.</t>
  </si>
  <si>
    <t xml:space="preserve">Tenderers do not duplicate any item. </t>
  </si>
  <si>
    <t>Highways England base office location(s) is as detailed within the Scope.</t>
  </si>
  <si>
    <t>Tenderers do not price any item as zero (0.00)</t>
  </si>
  <si>
    <t>Price List</t>
  </si>
  <si>
    <t>Expected Quantity</t>
  </si>
  <si>
    <t>Month</t>
  </si>
  <si>
    <t>Guidance &amp; Completion Notes</t>
  </si>
  <si>
    <t>The successful tenderer will be paid the actual quantity executed at the rate inserted in the Price List.</t>
  </si>
  <si>
    <t>People rates include for travel, subsistence, lodging and related expenses for journeys between the individual's normal office location and the Tenderer's other office locations or Highways England base office location(s) for Providing the Service. Additional costs and expenses incurred for attendance at other locations expressly required by Highways England are paid in accordance with the Highways England Travel and Expenses policy, and will be agreed and approved by Highways England prior to any payments being authorised.</t>
  </si>
  <si>
    <t>Fee</t>
  </si>
  <si>
    <t>Fee Percentage</t>
  </si>
  <si>
    <t>ID</t>
  </si>
  <si>
    <t>Role 1</t>
  </si>
  <si>
    <t>Role 2</t>
  </si>
  <si>
    <t>Role 3</t>
  </si>
  <si>
    <t>Role 4</t>
  </si>
  <si>
    <t>Role 5</t>
  </si>
  <si>
    <t>Role 6</t>
  </si>
  <si>
    <t>Role 7</t>
  </si>
  <si>
    <t>Role 8</t>
  </si>
  <si>
    <t>Role 9</t>
  </si>
  <si>
    <t>Role 10</t>
  </si>
  <si>
    <t>People Rates</t>
  </si>
  <si>
    <t>Role Description</t>
  </si>
  <si>
    <t>Tenderer:</t>
  </si>
  <si>
    <t>Total Rate for Item carried to Price List</t>
  </si>
  <si>
    <t>Role 11</t>
  </si>
  <si>
    <t>Role 12</t>
  </si>
  <si>
    <t>Role 13</t>
  </si>
  <si>
    <t>Role 14</t>
  </si>
  <si>
    <t>Role 15</t>
  </si>
  <si>
    <r>
      <t xml:space="preserve">The </t>
    </r>
    <r>
      <rPr>
        <i/>
        <sz val="10"/>
        <rFont val="Arial"/>
        <family val="2"/>
      </rPr>
      <t>fee percentage</t>
    </r>
    <r>
      <rPr>
        <sz val="10"/>
        <rFont val="Arial"/>
        <family val="2"/>
      </rPr>
      <t xml:space="preserve"> is fixed for the duration of the contract</t>
    </r>
  </si>
  <si>
    <r>
      <t xml:space="preserve">The sum of the individual constituents is the </t>
    </r>
    <r>
      <rPr>
        <i/>
        <sz val="10"/>
        <rFont val="Arial"/>
        <family val="2"/>
      </rPr>
      <t>fee percentage</t>
    </r>
    <r>
      <rPr>
        <sz val="10"/>
        <rFont val="Arial"/>
        <family val="2"/>
      </rPr>
      <t xml:space="preserve">.  </t>
    </r>
  </si>
  <si>
    <r>
      <t xml:space="preserve">The </t>
    </r>
    <r>
      <rPr>
        <i/>
        <sz val="10"/>
        <rFont val="Arial"/>
        <family val="2"/>
      </rPr>
      <t>fee percentage</t>
    </r>
    <r>
      <rPr>
        <sz val="10"/>
        <rFont val="Arial"/>
        <family val="2"/>
      </rPr>
      <t xml:space="preserve"> is consistent and will apply to all services delivered under the contract.  </t>
    </r>
  </si>
  <si>
    <r>
      <t xml:space="preserve">The list of constiuents of </t>
    </r>
    <r>
      <rPr>
        <i/>
        <sz val="10"/>
        <rFont val="Arial"/>
        <family val="2"/>
      </rPr>
      <t>fee percentage</t>
    </r>
    <r>
      <rPr>
        <sz val="10"/>
        <rFont val="Arial"/>
        <family val="2"/>
      </rPr>
      <t xml:space="preserve"> provided below is not exhaustive.  Fee includes all costs that are not included in the Defined Cost, together with profit and any allowance for risk.  The tenderer may list other constituents of </t>
    </r>
    <r>
      <rPr>
        <i/>
        <sz val="10"/>
        <rFont val="Arial"/>
        <family val="2"/>
      </rPr>
      <t>fee percentage</t>
    </r>
    <r>
      <rPr>
        <sz val="10"/>
        <rFont val="Arial"/>
        <family val="2"/>
      </rPr>
      <t xml:space="preserve"> as necessary.</t>
    </r>
  </si>
  <si>
    <r>
      <t xml:space="preserve">For each item in the Price List, the tenderer's rates and prices are built up using the resource schedules in the Commercial Workbook.  Each rate and price provided by the tenderer includes Fee.  Fee is calculated by applying the </t>
    </r>
    <r>
      <rPr>
        <i/>
        <sz val="10"/>
        <rFont val="Arial"/>
        <family val="2"/>
      </rPr>
      <t>fee percentage</t>
    </r>
    <r>
      <rPr>
        <sz val="10"/>
        <rFont val="Arial"/>
        <family val="2"/>
      </rPr>
      <t xml:space="preserve"> stated in the Consultant's Contract Data to the nett total forecast resource price for each item.</t>
    </r>
  </si>
  <si>
    <t>the amount of any excess borne by the Consultant in respect of any claims under Client’s liability and professional indemnity insurances</t>
  </si>
  <si>
    <t>other non-recoverable costs (specified by the Consultant below at time of tender):</t>
  </si>
  <si>
    <t>fee percentage (as entered into the Consultant's Contract Data)</t>
  </si>
  <si>
    <t>The details provided may be used to assess changes to the Prices for Compensation Evenets</t>
  </si>
  <si>
    <t>The tenderer completes the light blue worksheet cells. All other worksheet cells are protected and automatically populated.</t>
  </si>
  <si>
    <t>Tenderers raise any issues with this Commercial Workbook as a tender clarification through Bravo.</t>
  </si>
  <si>
    <t>All rates and prices exclude VAT and are entered in pounds sterling and pence.</t>
  </si>
  <si>
    <t>All rates and percentages are entered to two decimal places.</t>
  </si>
  <si>
    <t>The rates are subject to indexation; refer to the details in the Conditions of Contract.</t>
  </si>
  <si>
    <t>Guidance &amp; Rules for completion of this Commercial Workbook</t>
  </si>
  <si>
    <t>Total</t>
  </si>
  <si>
    <t>Contract</t>
  </si>
  <si>
    <t>This Commercial Workbook is provided for the above-named competition under an NEC4 Professional Services Short Contract.</t>
  </si>
  <si>
    <t>j)</t>
  </si>
  <si>
    <t>2. Sub-contracted Works</t>
  </si>
  <si>
    <t>3. Expenses</t>
  </si>
  <si>
    <t>Sub-total including Fee</t>
  </si>
  <si>
    <t>Sub-total excluding Fee</t>
  </si>
  <si>
    <t>Analysis</t>
  </si>
  <si>
    <r>
      <t xml:space="preserve">People rates are the same as the </t>
    </r>
    <r>
      <rPr>
        <i/>
        <sz val="11"/>
        <color indexed="8"/>
        <rFont val="Arial"/>
        <family val="2"/>
      </rPr>
      <t xml:space="preserve">people rates </t>
    </r>
    <r>
      <rPr>
        <sz val="11"/>
        <color indexed="8"/>
        <rFont val="Arial"/>
        <family val="2"/>
      </rPr>
      <t>entered into the</t>
    </r>
    <r>
      <rPr>
        <i/>
        <sz val="11"/>
        <color indexed="8"/>
        <rFont val="Arial"/>
        <family val="2"/>
      </rPr>
      <t xml:space="preserve"> Consultant's Contract Data. </t>
    </r>
  </si>
  <si>
    <t>Details entered into the People Rates worksheet are used to populate the item build-ups in the Resource Cost Schedules..</t>
  </si>
  <si>
    <t>The tenderer provides details of quantity, unit and unit rate for each specific resource (e.g. such as number of hours or days and cost per day) to illustrate and enable a full understanding of the resources used and associated costs.</t>
  </si>
  <si>
    <t>For '1.People (staff rates)' the tenderer chooses the role description from the drop-down menu in cells B13:B22 and enters a quantity of units for that role. The associated unit and rate for that role is automatically populated from the completed details in the ;People Rates' worksheet and the Amount is calculated automatically.</t>
  </si>
  <si>
    <t>The 'Analysis' workheet collates people resources from the Resource Cost Schedules. No input is required by the tenderer.</t>
  </si>
  <si>
    <r>
      <t>The tenderer completes the</t>
    </r>
    <r>
      <rPr>
        <i/>
        <sz val="10"/>
        <rFont val="Arial"/>
        <family val="2"/>
      </rPr>
      <t xml:space="preserve"> fee percentage</t>
    </r>
    <r>
      <rPr>
        <sz val="10"/>
        <rFont val="Arial"/>
        <family val="2"/>
      </rPr>
      <t xml:space="preserve"> in the </t>
    </r>
    <r>
      <rPr>
        <i/>
        <sz val="10"/>
        <rFont val="Arial"/>
        <family val="2"/>
      </rPr>
      <t>Consultant's</t>
    </r>
    <r>
      <rPr>
        <sz val="10"/>
        <rFont val="Arial"/>
        <family val="2"/>
      </rPr>
      <t xml:space="preserve"> Contract Data.</t>
    </r>
  </si>
  <si>
    <r>
      <t xml:space="preserve">For compensation events where the change to the Prices is assessed as the effect of the compensation event upon Defined Cost, the Fee is calculated by applying the fee percentage stated in the </t>
    </r>
    <r>
      <rPr>
        <i/>
        <sz val="10"/>
        <rFont val="Arial"/>
        <family val="2"/>
      </rPr>
      <t>Consultant's</t>
    </r>
    <r>
      <rPr>
        <sz val="10"/>
        <rFont val="Arial"/>
        <family val="2"/>
      </rPr>
      <t xml:space="preserve"> Contract Data to the Defined Cost.</t>
    </r>
  </si>
  <si>
    <r>
      <rPr>
        <sz val="10"/>
        <rFont val="Arial"/>
        <family val="2"/>
      </rPr>
      <t xml:space="preserve">Highways England reserves the right to seek further breakdown of the </t>
    </r>
    <r>
      <rPr>
        <i/>
        <sz val="10"/>
        <rFont val="Arial"/>
        <family val="2"/>
      </rPr>
      <t>fee percentage</t>
    </r>
    <r>
      <rPr>
        <sz val="10"/>
        <rFont val="Arial"/>
        <family val="2"/>
      </rPr>
      <t xml:space="preserve"> entered below. Where requested by Highways England, tenderers provide evidence to the level of the constituent percentages and beyond in sufficient detail (and based on verificable costs) to substantiate such percentages.</t>
    </r>
  </si>
  <si>
    <t>Notes</t>
  </si>
  <si>
    <t>The tenderer enters the company name in cell C4</t>
  </si>
  <si>
    <t>PROGRAMME &amp; PROJECT MANAGEMENT</t>
  </si>
  <si>
    <t>Sum</t>
  </si>
  <si>
    <t>Quantities included in the Price List are for tender assessment purposes only and do not form part of the contract.</t>
  </si>
  <si>
    <t>SURVEY &amp; REPORTING</t>
  </si>
  <si>
    <t>Assessment of the tenders for financial scoring is as described within the 'Instructions for Tenderers' document.</t>
  </si>
  <si>
    <t xml:space="preserve">The rates and prices for each item include for the cost of all work and other things necessary to meet the performance requirements and service levels described in the Scope document to complete all obligations as stated in the contract documents.  If an item of work is described in the Scope but not specifically itemised in the Price List, the cost of carrying out the work described in the Scope shall be deemed included in another priced item in the Price List.  </t>
  </si>
  <si>
    <t>Scope update 25 May &amp; discussions</t>
  </si>
  <si>
    <t>The tenderer completes the Resource Cost Schedule worksheet for each item to build-up the rate used to populate the Price List for that item. The Resource Cost Schedule total rate is for one unit of the item only.</t>
  </si>
  <si>
    <t>Year</t>
  </si>
  <si>
    <t>SURVEY &amp; REPORTING PLATFORM</t>
  </si>
  <si>
    <t>Provide data analysis, theme and driver identification - full survey</t>
  </si>
  <si>
    <t>Provide data analysis, theme and driver identification - shorter more frequent pulse survey</t>
  </si>
  <si>
    <t>Provide published comprehensive survey results, reports and analysis of survey - full survey</t>
  </si>
  <si>
    <t>Provide published comprehensive survey results, reports and analysis of survey - shorter more frequent pulse survey</t>
  </si>
  <si>
    <t>Provide interpretation of results and benchmarking comparisons - full survey</t>
  </si>
  <si>
    <t>Attendance, preparation and presentation of Design workshop</t>
  </si>
  <si>
    <t>Project management and survey support for the contract</t>
  </si>
  <si>
    <t>Comply with Programme Requirements for Employee Engagement Surveys (EES)</t>
  </si>
  <si>
    <t>Nr</t>
  </si>
  <si>
    <t>Provision and hosting of online survey and reporting platform in accordance with the Scope, incorporating web-accessibility of survey &amp; reporting, self-service reporting</t>
  </si>
  <si>
    <t>day</t>
  </si>
  <si>
    <t xml:space="preserve">Update </t>
  </si>
  <si>
    <t>Provide interpretation of results and benchmarking comparisons - shorter more frequent pulse survey</t>
  </si>
  <si>
    <t xml:space="preserve">The Total of the Prices for Tender Assessment: </t>
  </si>
  <si>
    <t>EXAMPLE</t>
  </si>
  <si>
    <t>The tenderer completes the role description, unit (hour, day, etc.) and rate per unit for each category of person provided by the Consultant and any subcontractor in cells C8:E22. An example has been provided in C7:E7 to assist completion.</t>
  </si>
  <si>
    <t>Version, Notes, Price List, Fee, People Rates, (Resource Cost Schedule) 1-10, Analysis</t>
  </si>
  <si>
    <t xml:space="preserve">1 to 10
(Resource Cost Schedules) </t>
  </si>
  <si>
    <t>For '2. Sub-contracted works' and '3. Expenses', the Amount column is populated when both a quantity and a rate have been entered by the tenderer.</t>
  </si>
  <si>
    <t>Minor amendments</t>
  </si>
  <si>
    <t>Analytical Assurance updates</t>
  </si>
  <si>
    <r>
      <t>The tenderer enters the</t>
    </r>
    <r>
      <rPr>
        <i/>
        <sz val="11"/>
        <color indexed="8"/>
        <rFont val="Arial"/>
        <family val="2"/>
      </rPr>
      <t xml:space="preserve"> fee percentage</t>
    </r>
    <r>
      <rPr>
        <sz val="11"/>
        <color indexed="8"/>
        <rFont val="Arial"/>
        <family val="2"/>
      </rPr>
      <t xml:space="preserve"> in cell E48. The </t>
    </r>
    <r>
      <rPr>
        <i/>
        <sz val="11"/>
        <color indexed="8"/>
        <rFont val="Arial"/>
        <family val="2"/>
      </rPr>
      <t>fee percentage</t>
    </r>
    <r>
      <rPr>
        <sz val="11"/>
        <color indexed="8"/>
        <rFont val="Arial"/>
        <family val="2"/>
      </rPr>
      <t xml:space="preserve"> is the same as the percentage inserted into the </t>
    </r>
    <r>
      <rPr>
        <i/>
        <sz val="11"/>
        <color indexed="8"/>
        <rFont val="Arial"/>
        <family val="2"/>
      </rPr>
      <t>Consultant's Contract Data</t>
    </r>
    <r>
      <rPr>
        <sz val="11"/>
        <color indexed="8"/>
        <rFont val="Arial"/>
        <family val="2"/>
      </rPr>
      <t xml:space="preserve">. The Tenderer identifies any additional non-recoverable costs which are included within the </t>
    </r>
    <r>
      <rPr>
        <i/>
        <sz val="11"/>
        <color indexed="8"/>
        <rFont val="Arial"/>
        <family val="2"/>
      </rPr>
      <t>fee percentage</t>
    </r>
    <r>
      <rPr>
        <sz val="11"/>
        <color indexed="8"/>
        <rFont val="Arial"/>
        <family val="2"/>
      </rPr>
      <t xml:space="preserve"> as necessary in cells C43 to C47.</t>
    </r>
  </si>
  <si>
    <t>The Price List displays the Total of the Prices for Tender Assessment. The Prices are automatically populated from the Total Rate built up within each Resource Cost Schedule worksheet. No input is required by the tenderer.</t>
  </si>
  <si>
    <t>Structural Engineer</t>
  </si>
  <si>
    <t>Comm Assurance updates, issued for tender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</si>
</sst>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7" formatCode="&quot;£&quot;#,##0.00;\-&quot;£&quot;#,##0.00"/>
    <numFmt numFmtId="44" formatCode="_-&quot;£&quot;* #,##0.00_-;\-&quot;£&quot;* #,##0.00_-;_-&quot;£&quot;* &quot;-&quot;??_-;_-@_-"/>
    <numFmt numFmtId="43" formatCode="_-* #,##0.00_-;\-* #,##0.00_-;_-* &quot;-&quot;??_-;_-@_-"/>
    <numFmt numFmtId="164" formatCode="&quot;£&quot;#,##0.00"/>
    <numFmt numFmtId="165" formatCode="0.0"/>
  </numFmts>
  <fonts count="49" x14ac:knownFonts="1">
    <font>
      <sz val="12"/>
      <color theme="1"/>
      <name val="Arial"/>
      <family val="2"/>
    </font>
    <font>
      <sz val="11"/>
      <color theme="1"/>
      <name val="Calibri"/>
      <family val="2"/>
      <scheme val="minor"/>
    </font>
    <font>
      <b/>
      <sz val="12"/>
      <color theme="1"/>
      <name val="Arial"/>
      <family val="2"/>
    </font>
    <font>
      <sz val="12"/>
      <color theme="1"/>
      <name val="Arial"/>
      <family val="2"/>
    </font>
    <font>
      <sz val="11"/>
      <name val="Arial"/>
      <family val="2"/>
    </font>
    <font>
      <sz val="11"/>
      <color theme="1"/>
      <name val="Arial"/>
      <family val="2"/>
    </font>
    <font>
      <b/>
      <sz val="14"/>
      <color theme="1"/>
      <name val="Arial"/>
      <family val="2"/>
    </font>
    <font>
      <b/>
      <sz val="16"/>
      <name val="Arial"/>
      <family val="2"/>
    </font>
    <font>
      <sz val="12"/>
      <name val="Arial"/>
      <family val="2"/>
    </font>
    <font>
      <b/>
      <sz val="11"/>
      <color theme="0"/>
      <name val="Arial"/>
      <family val="2"/>
    </font>
    <font>
      <b/>
      <sz val="11"/>
      <name val="Arial"/>
      <family val="2"/>
    </font>
    <font>
      <sz val="11"/>
      <color theme="1"/>
      <name val="Calibri"/>
      <family val="2"/>
      <scheme val="minor"/>
    </font>
    <font>
      <sz val="10"/>
      <name val="Arial"/>
      <family val="2"/>
    </font>
    <font>
      <sz val="11"/>
      <color theme="0"/>
      <name val="Arial"/>
      <family val="2"/>
    </font>
    <font>
      <b/>
      <sz val="16"/>
      <color theme="0"/>
      <name val="Arial"/>
      <family val="2"/>
    </font>
    <font>
      <sz val="11"/>
      <color indexed="9"/>
      <name val="Arial"/>
      <family val="2"/>
    </font>
    <font>
      <b/>
      <sz val="14"/>
      <name val="Arial"/>
      <family val="2"/>
    </font>
    <font>
      <sz val="16"/>
      <name val="Arial"/>
      <family val="2"/>
    </font>
    <font>
      <b/>
      <i/>
      <sz val="11"/>
      <name val="Arial"/>
      <family val="2"/>
    </font>
    <font>
      <u/>
      <sz val="12"/>
      <color theme="10"/>
      <name val="Arial"/>
      <family val="2"/>
    </font>
    <font>
      <b/>
      <sz val="12"/>
      <color theme="10"/>
      <name val="Arial"/>
      <family val="2"/>
    </font>
    <font>
      <b/>
      <sz val="10"/>
      <name val="Arial"/>
      <family val="2"/>
    </font>
    <font>
      <b/>
      <sz val="10"/>
      <color theme="1"/>
      <name val="Arial"/>
      <family val="2"/>
    </font>
    <font>
      <b/>
      <i/>
      <sz val="11"/>
      <color rgb="FFFF0000"/>
      <name val="Calibri"/>
      <family val="2"/>
      <scheme val="minor"/>
    </font>
    <font>
      <b/>
      <sz val="12"/>
      <color theme="0"/>
      <name val="Arial"/>
      <family val="2"/>
    </font>
    <font>
      <sz val="12"/>
      <name val="Times New Roman"/>
      <family val="1"/>
    </font>
    <font>
      <u/>
      <sz val="10"/>
      <name val="Arial"/>
      <family val="2"/>
    </font>
    <font>
      <sz val="10"/>
      <color theme="1"/>
      <name val="Arial"/>
      <family val="2"/>
    </font>
    <font>
      <b/>
      <sz val="10"/>
      <color rgb="FFFF0000"/>
      <name val="Arial"/>
      <family val="2"/>
    </font>
    <font>
      <b/>
      <u/>
      <sz val="10"/>
      <name val="Arial"/>
      <family val="2"/>
    </font>
    <font>
      <b/>
      <i/>
      <u/>
      <sz val="10"/>
      <name val="Arial"/>
      <family val="2"/>
    </font>
    <font>
      <b/>
      <i/>
      <sz val="10"/>
      <name val="Arial"/>
      <family val="2"/>
    </font>
    <font>
      <i/>
      <sz val="12"/>
      <color theme="1"/>
      <name val="Arial"/>
      <family val="2"/>
    </font>
    <font>
      <b/>
      <sz val="12"/>
      <color rgb="FFFF0000"/>
      <name val="Arial"/>
      <family val="2"/>
    </font>
    <font>
      <sz val="11"/>
      <color indexed="8"/>
      <name val="Arial"/>
      <family val="2"/>
    </font>
    <font>
      <i/>
      <sz val="11"/>
      <color indexed="8"/>
      <name val="Arial"/>
      <family val="2"/>
    </font>
    <font>
      <b/>
      <sz val="12"/>
      <name val="Arial"/>
      <family val="2"/>
    </font>
    <font>
      <sz val="12"/>
      <color rgb="FF000000"/>
      <name val="Arial"/>
      <family val="2"/>
    </font>
    <font>
      <i/>
      <sz val="10"/>
      <name val="Arial"/>
      <family val="2"/>
    </font>
    <font>
      <sz val="18"/>
      <color theme="0"/>
      <name val="Arial"/>
      <family val="2"/>
    </font>
    <font>
      <b/>
      <sz val="18"/>
      <color theme="0"/>
      <name val="Arial"/>
      <family val="2"/>
    </font>
    <font>
      <sz val="18"/>
      <color theme="1"/>
      <name val="Calibri"/>
      <family val="2"/>
      <scheme val="minor"/>
    </font>
    <font>
      <b/>
      <i/>
      <sz val="18"/>
      <color rgb="FFFF0000"/>
      <name val="Calibri"/>
      <family val="2"/>
      <scheme val="minor"/>
    </font>
    <font>
      <sz val="18"/>
      <name val="Arial"/>
      <family val="2"/>
    </font>
    <font>
      <sz val="18"/>
      <color indexed="9"/>
      <name val="Arial"/>
      <family val="2"/>
    </font>
    <font>
      <b/>
      <sz val="11"/>
      <color theme="1"/>
      <name val="Arial"/>
      <family val="2"/>
    </font>
    <font>
      <i/>
      <sz val="12"/>
      <name val="Arial"/>
      <family val="2"/>
    </font>
    <font>
      <b/>
      <i/>
      <sz val="12"/>
      <color theme="1"/>
      <name val="Arial"/>
      <family val="2"/>
    </font>
    <font>
      <i/>
      <sz val="12"/>
      <color rgb="FF000000"/>
      <name val="Arial"/>
      <family val="2"/>
    </font>
  </fonts>
  <fills count="10">
    <fill>
      <patternFill patternType="none"/>
    </fill>
    <fill>
      <patternFill patternType="gray125"/>
    </fill>
    <fill>
      <patternFill patternType="solid">
        <fgColor indexed="26"/>
        <bgColor indexed="64"/>
      </patternFill>
    </fill>
    <fill>
      <patternFill patternType="solid">
        <fgColor theme="0"/>
        <bgColor indexed="64"/>
      </patternFill>
    </fill>
    <fill>
      <patternFill patternType="solid">
        <fgColor theme="4" tint="0.79998168889431442"/>
        <bgColor indexed="65"/>
      </patternFill>
    </fill>
    <fill>
      <patternFill patternType="solid">
        <fgColor rgb="FFFFFF00"/>
        <bgColor indexed="64"/>
      </patternFill>
    </fill>
    <fill>
      <patternFill patternType="solid">
        <fgColor rgb="FF002060"/>
        <bgColor indexed="64"/>
      </patternFill>
    </fill>
    <fill>
      <patternFill patternType="solid">
        <fgColor theme="3" tint="-0.249977111117893"/>
        <bgColor indexed="64"/>
      </patternFill>
    </fill>
    <fill>
      <patternFill patternType="solid">
        <fgColor theme="8" tint="-0.499984740745262"/>
        <bgColor indexed="64"/>
      </patternFill>
    </fill>
    <fill>
      <patternFill patternType="solid">
        <fgColor theme="8" tint="0.59999389629810485"/>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bottom/>
      <diagonal/>
    </border>
    <border>
      <left/>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auto="1"/>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auto="1"/>
      </top>
      <bottom style="thin">
        <color auto="1"/>
      </bottom>
      <diagonal/>
    </border>
    <border>
      <left style="medium">
        <color indexed="64"/>
      </left>
      <right/>
      <top style="thin">
        <color indexed="64"/>
      </top>
      <bottom style="medium">
        <color indexed="64"/>
      </bottom>
      <diagonal/>
    </border>
    <border>
      <left style="medium">
        <color indexed="64"/>
      </left>
      <right style="medium">
        <color indexed="64"/>
      </right>
      <top style="thin">
        <color auto="1"/>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thin">
        <color indexed="64"/>
      </top>
      <bottom/>
      <diagonal/>
    </border>
    <border>
      <left style="medium">
        <color indexed="64"/>
      </left>
      <right style="medium">
        <color indexed="64"/>
      </right>
      <top style="thin">
        <color auto="1"/>
      </top>
      <bottom/>
      <diagonal/>
    </border>
    <border>
      <left/>
      <right style="medium">
        <color indexed="64"/>
      </right>
      <top style="thin">
        <color indexed="64"/>
      </top>
      <bottom/>
      <diagonal/>
    </border>
  </borders>
  <cellStyleXfs count="62">
    <xf numFmtId="0" fontId="0" fillId="0" borderId="0"/>
    <xf numFmtId="0" fontId="3" fillId="0" borderId="0"/>
    <xf numFmtId="0" fontId="3" fillId="0" borderId="0"/>
    <xf numFmtId="0" fontId="4" fillId="0" borderId="0"/>
    <xf numFmtId="0" fontId="11" fillId="0" borderId="0"/>
    <xf numFmtId="43" fontId="3" fillId="0" borderId="0" applyFont="0" applyFill="0" applyBorder="0" applyAlignment="0" applyProtection="0"/>
    <xf numFmtId="43" fontId="11" fillId="0" borderId="0" applyFont="0" applyFill="0" applyBorder="0" applyAlignment="0" applyProtection="0"/>
    <xf numFmtId="43" fontId="1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2" fillId="0" borderId="0"/>
    <xf numFmtId="0" fontId="12" fillId="0" borderId="0"/>
    <xf numFmtId="0" fontId="12" fillId="0" borderId="0"/>
    <xf numFmtId="0" fontId="8" fillId="0" borderId="0"/>
    <xf numFmtId="0" fontId="11" fillId="0" borderId="0"/>
    <xf numFmtId="0" fontId="11" fillId="0" borderId="0"/>
    <xf numFmtId="0" fontId="11" fillId="0" borderId="0"/>
    <xf numFmtId="0" fontId="3" fillId="0" borderId="0"/>
    <xf numFmtId="0" fontId="11" fillId="0" borderId="0"/>
    <xf numFmtId="0" fontId="11" fillId="0" borderId="0"/>
    <xf numFmtId="0" fontId="11" fillId="0" borderId="0"/>
    <xf numFmtId="0" fontId="8" fillId="0" borderId="0"/>
    <xf numFmtId="0" fontId="11" fillId="0" borderId="0"/>
    <xf numFmtId="0" fontId="11" fillId="0" borderId="0"/>
    <xf numFmtId="0" fontId="3" fillId="0" borderId="0"/>
    <xf numFmtId="0" fontId="3" fillId="0" borderId="0"/>
    <xf numFmtId="0" fontId="11" fillId="0" borderId="0"/>
    <xf numFmtId="0" fontId="3" fillId="0" borderId="0"/>
    <xf numFmtId="0" fontId="3" fillId="0" borderId="0"/>
    <xf numFmtId="9" fontId="11" fillId="0" borderId="0" applyFont="0" applyFill="0" applyBorder="0" applyAlignment="0" applyProtection="0"/>
    <xf numFmtId="9" fontId="1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9" fillId="0" borderId="0" applyNumberFormat="0" applyFill="0" applyBorder="0" applyAlignment="0" applyProtection="0"/>
    <xf numFmtId="0" fontId="1" fillId="0" borderId="0"/>
    <xf numFmtId="0" fontId="1" fillId="0" borderId="0"/>
    <xf numFmtId="0" fontId="1" fillId="4" borderId="0" applyNumberFormat="0" applyBorder="0" applyAlignment="0" applyProtection="0"/>
    <xf numFmtId="0" fontId="1" fillId="4" borderId="0" applyNumberFormat="0" applyBorder="0" applyAlignment="0" applyProtection="0"/>
    <xf numFmtId="43" fontId="3" fillId="0" borderId="0" applyFont="0" applyFill="0" applyBorder="0" applyAlignment="0" applyProtection="0"/>
    <xf numFmtId="0" fontId="25" fillId="0" borderId="0"/>
  </cellStyleXfs>
  <cellXfs count="232">
    <xf numFmtId="0" fontId="0" fillId="0" borderId="0" xfId="0"/>
    <xf numFmtId="0" fontId="0" fillId="0" borderId="0" xfId="0" applyProtection="1"/>
    <xf numFmtId="0" fontId="0" fillId="0" borderId="0" xfId="0" applyAlignment="1" applyProtection="1">
      <alignment horizontal="center"/>
    </xf>
    <xf numFmtId="0" fontId="0" fillId="0" borderId="0" xfId="0" applyAlignment="1" applyProtection="1">
      <alignment horizontal="center" vertical="top"/>
    </xf>
    <xf numFmtId="0" fontId="0" fillId="0" borderId="0" xfId="0" applyNumberFormat="1" applyAlignment="1" applyProtection="1">
      <alignment horizontal="center"/>
    </xf>
    <xf numFmtId="10" fontId="0" fillId="0" borderId="0" xfId="0" applyNumberFormat="1" applyProtection="1"/>
    <xf numFmtId="0" fontId="0" fillId="0" borderId="0" xfId="0" applyFill="1" applyAlignment="1" applyProtection="1">
      <alignment horizontal="center" vertical="top"/>
    </xf>
    <xf numFmtId="0" fontId="5" fillId="0" borderId="0" xfId="0" applyFont="1" applyFill="1" applyBorder="1" applyAlignment="1" applyProtection="1">
      <alignment wrapText="1"/>
    </xf>
    <xf numFmtId="0" fontId="5" fillId="0" borderId="1" xfId="0" applyFont="1" applyFill="1" applyBorder="1" applyAlignment="1" applyProtection="1">
      <alignment horizontal="center" vertical="center"/>
    </xf>
    <xf numFmtId="0" fontId="4" fillId="0" borderId="0" xfId="1" applyFont="1" applyFill="1" applyBorder="1" applyAlignment="1" applyProtection="1">
      <alignment vertical="top" wrapText="1"/>
    </xf>
    <xf numFmtId="164" fontId="0" fillId="0" borderId="0" xfId="0" applyNumberFormat="1" applyProtection="1"/>
    <xf numFmtId="0" fontId="0" fillId="0" borderId="0" xfId="0" applyFill="1" applyAlignment="1" applyProtection="1">
      <alignment wrapText="1"/>
    </xf>
    <xf numFmtId="0" fontId="7" fillId="0" borderId="0" xfId="0" applyFont="1" applyAlignment="1" applyProtection="1">
      <alignment horizontal="right" vertical="center"/>
    </xf>
    <xf numFmtId="43" fontId="15" fillId="0" borderId="0" xfId="7" applyFont="1" applyProtection="1"/>
    <xf numFmtId="43" fontId="15" fillId="0" borderId="0" xfId="7" applyFont="1" applyAlignment="1" applyProtection="1">
      <alignment horizontal="left"/>
    </xf>
    <xf numFmtId="10" fontId="15" fillId="0" borderId="0" xfId="52" applyNumberFormat="1" applyFont="1" applyFill="1" applyProtection="1"/>
    <xf numFmtId="43" fontId="4" fillId="0" borderId="0" xfId="7" applyFont="1" applyAlignment="1" applyProtection="1">
      <alignment vertical="center"/>
    </xf>
    <xf numFmtId="43" fontId="4" fillId="0" borderId="0" xfId="7" applyFont="1" applyBorder="1" applyAlignment="1" applyProtection="1">
      <alignment horizontal="left" vertical="center"/>
    </xf>
    <xf numFmtId="43" fontId="4" fillId="0" borderId="0" xfId="7" applyFont="1" applyBorder="1" applyAlignment="1" applyProtection="1">
      <alignment vertical="center"/>
    </xf>
    <xf numFmtId="43" fontId="4" fillId="0" borderId="0" xfId="7" applyFont="1" applyBorder="1" applyAlignment="1" applyProtection="1">
      <alignment horizontal="right" vertical="center"/>
    </xf>
    <xf numFmtId="43" fontId="4" fillId="2" borderId="5" xfId="7" applyFont="1" applyFill="1" applyBorder="1" applyProtection="1"/>
    <xf numFmtId="43" fontId="17" fillId="2" borderId="6" xfId="7" applyFont="1" applyFill="1" applyBorder="1" applyAlignment="1" applyProtection="1">
      <alignment horizontal="left" vertical="center" wrapText="1"/>
    </xf>
    <xf numFmtId="43" fontId="10" fillId="2" borderId="6" xfId="7" applyFont="1" applyFill="1" applyBorder="1" applyAlignment="1" applyProtection="1">
      <alignment horizontal="left" vertical="center" wrapText="1"/>
    </xf>
    <xf numFmtId="43" fontId="4" fillId="2" borderId="6" xfId="7" applyFont="1" applyFill="1" applyBorder="1" applyProtection="1"/>
    <xf numFmtId="43" fontId="4" fillId="2" borderId="7" xfId="7" applyFont="1" applyFill="1" applyBorder="1" applyProtection="1"/>
    <xf numFmtId="43" fontId="4" fillId="2" borderId="8" xfId="7" applyFont="1" applyFill="1" applyBorder="1" applyProtection="1"/>
    <xf numFmtId="43" fontId="4" fillId="2" borderId="9" xfId="7" applyFont="1" applyFill="1" applyBorder="1" applyProtection="1"/>
    <xf numFmtId="43" fontId="10" fillId="2" borderId="0" xfId="7" applyFont="1" applyFill="1" applyBorder="1" applyAlignment="1" applyProtection="1">
      <alignment horizontal="left" vertical="top" wrapText="1"/>
    </xf>
    <xf numFmtId="43" fontId="10" fillId="2" borderId="0" xfId="7" applyFont="1" applyFill="1" applyBorder="1" applyAlignment="1" applyProtection="1">
      <alignment horizontal="left" vertical="top" wrapText="1" indent="12"/>
    </xf>
    <xf numFmtId="43" fontId="4" fillId="2" borderId="8" xfId="7" applyFont="1" applyFill="1" applyBorder="1" applyAlignment="1" applyProtection="1">
      <alignment horizontal="center" vertical="center"/>
    </xf>
    <xf numFmtId="43" fontId="10" fillId="2" borderId="0" xfId="7" applyFont="1" applyFill="1" applyBorder="1" applyAlignment="1" applyProtection="1">
      <alignment horizontal="center" vertical="center" wrapText="1"/>
    </xf>
    <xf numFmtId="43" fontId="4" fillId="2" borderId="8" xfId="7" applyFont="1" applyFill="1" applyBorder="1" applyAlignment="1" applyProtection="1">
      <alignment vertical="center"/>
    </xf>
    <xf numFmtId="43" fontId="10" fillId="2" borderId="0" xfId="7" applyFont="1" applyFill="1" applyBorder="1" applyAlignment="1" applyProtection="1">
      <alignment vertical="center" wrapText="1"/>
    </xf>
    <xf numFmtId="43" fontId="4" fillId="2" borderId="0" xfId="7" applyFont="1" applyFill="1" applyBorder="1" applyAlignment="1" applyProtection="1">
      <alignment vertical="center" wrapText="1"/>
    </xf>
    <xf numFmtId="7" fontId="4" fillId="0" borderId="4" xfId="7" applyNumberFormat="1" applyFont="1" applyBorder="1" applyAlignment="1" applyProtection="1">
      <alignment horizontal="right" vertical="center" wrapText="1"/>
    </xf>
    <xf numFmtId="43" fontId="4" fillId="2" borderId="0" xfId="7" applyFont="1" applyFill="1" applyBorder="1" applyAlignment="1" applyProtection="1">
      <alignment horizontal="left" vertical="center" wrapText="1"/>
    </xf>
    <xf numFmtId="43" fontId="4" fillId="2" borderId="9" xfId="7" applyFont="1" applyFill="1" applyBorder="1" applyAlignment="1" applyProtection="1">
      <alignment vertical="center"/>
    </xf>
    <xf numFmtId="7" fontId="4" fillId="0" borderId="1" xfId="7" applyNumberFormat="1" applyFont="1" applyFill="1" applyBorder="1" applyAlignment="1" applyProtection="1">
      <alignment horizontal="right" vertical="center" wrapText="1"/>
    </xf>
    <xf numFmtId="43" fontId="4" fillId="2" borderId="11" xfId="7" applyFont="1" applyFill="1" applyBorder="1" applyAlignment="1" applyProtection="1">
      <alignment vertical="center" wrapText="1"/>
    </xf>
    <xf numFmtId="43" fontId="4" fillId="2" borderId="12" xfId="7" applyFont="1" applyFill="1" applyBorder="1" applyAlignment="1" applyProtection="1">
      <alignment horizontal="left" vertical="center" wrapText="1"/>
    </xf>
    <xf numFmtId="43" fontId="10" fillId="2" borderId="0" xfId="7" applyFont="1" applyFill="1" applyBorder="1" applyAlignment="1" applyProtection="1">
      <alignment horizontal="right" vertical="center"/>
    </xf>
    <xf numFmtId="7" fontId="10" fillId="0" borderId="1" xfId="7" applyNumberFormat="1" applyFont="1" applyFill="1" applyBorder="1" applyAlignment="1" applyProtection="1">
      <alignment horizontal="right" vertical="center" wrapText="1"/>
    </xf>
    <xf numFmtId="43" fontId="4" fillId="2" borderId="13" xfId="7" applyFont="1" applyFill="1" applyBorder="1" applyProtection="1"/>
    <xf numFmtId="43" fontId="4" fillId="2" borderId="12" xfId="7" applyFont="1" applyFill="1" applyBorder="1" applyAlignment="1" applyProtection="1">
      <alignment horizontal="left"/>
    </xf>
    <xf numFmtId="43" fontId="4" fillId="2" borderId="12" xfId="7" applyFont="1" applyFill="1" applyBorder="1" applyProtection="1"/>
    <xf numFmtId="43" fontId="4" fillId="2" borderId="14" xfId="7" applyFont="1" applyFill="1" applyBorder="1" applyProtection="1"/>
    <xf numFmtId="0" fontId="0" fillId="0" borderId="11" xfId="0" applyFill="1" applyBorder="1" applyAlignment="1" applyProtection="1">
      <alignment horizontal="center"/>
    </xf>
    <xf numFmtId="0" fontId="16" fillId="0" borderId="2" xfId="33" applyNumberFormat="1" applyFont="1" applyBorder="1" applyAlignment="1" applyProtection="1">
      <alignment horizontal="right" vertical="center"/>
    </xf>
    <xf numFmtId="0" fontId="8" fillId="0" borderId="0" xfId="0" applyFont="1" applyProtection="1"/>
    <xf numFmtId="0" fontId="4" fillId="0" borderId="0" xfId="0" applyFont="1" applyFill="1" applyBorder="1" applyAlignment="1" applyProtection="1">
      <alignment wrapText="1"/>
    </xf>
    <xf numFmtId="0" fontId="8" fillId="0" borderId="0" xfId="0" applyFont="1" applyFill="1" applyAlignment="1" applyProtection="1">
      <alignment wrapText="1"/>
    </xf>
    <xf numFmtId="43" fontId="4" fillId="2" borderId="12" xfId="7" applyFont="1" applyFill="1" applyBorder="1" applyAlignment="1" applyProtection="1">
      <alignment horizontal="right" vertical="center" wrapText="1"/>
    </xf>
    <xf numFmtId="43" fontId="4" fillId="2" borderId="12" xfId="7" applyFont="1" applyFill="1" applyBorder="1" applyAlignment="1" applyProtection="1">
      <alignment vertical="center" wrapText="1"/>
    </xf>
    <xf numFmtId="0" fontId="20" fillId="0" borderId="1" xfId="55" applyFont="1" applyFill="1" applyBorder="1" applyAlignment="1" applyProtection="1">
      <alignment horizontal="center" vertical="center"/>
    </xf>
    <xf numFmtId="43" fontId="4" fillId="0" borderId="10" xfId="7" applyFont="1" applyFill="1" applyBorder="1" applyProtection="1"/>
    <xf numFmtId="43" fontId="4" fillId="0" borderId="10" xfId="7" applyFont="1" applyFill="1" applyBorder="1" applyAlignment="1" applyProtection="1">
      <alignment horizontal="center" vertical="center"/>
    </xf>
    <xf numFmtId="43" fontId="4" fillId="0" borderId="10" xfId="7" applyFont="1" applyFill="1" applyBorder="1" applyAlignment="1" applyProtection="1">
      <alignment vertical="center"/>
    </xf>
    <xf numFmtId="0" fontId="4" fillId="0" borderId="0" xfId="33" applyFont="1" applyFill="1"/>
    <xf numFmtId="43" fontId="4" fillId="0" borderId="0" xfId="7" applyFont="1" applyFill="1" applyBorder="1" applyProtection="1"/>
    <xf numFmtId="43" fontId="4" fillId="0" borderId="8" xfId="7" applyFont="1" applyFill="1" applyBorder="1" applyProtection="1"/>
    <xf numFmtId="43" fontId="4" fillId="0" borderId="15" xfId="7" applyFont="1" applyFill="1" applyBorder="1" applyProtection="1"/>
    <xf numFmtId="43" fontId="4" fillId="0" borderId="6" xfId="7" applyFont="1" applyBorder="1" applyProtection="1"/>
    <xf numFmtId="43" fontId="4" fillId="0" borderId="6" xfId="7" applyFont="1" applyFill="1" applyBorder="1" applyAlignment="1" applyProtection="1">
      <alignment horizontal="left"/>
    </xf>
    <xf numFmtId="43" fontId="4" fillId="0" borderId="0" xfId="7" applyFont="1" applyFill="1" applyBorder="1" applyAlignment="1" applyProtection="1">
      <alignment horizontal="left"/>
    </xf>
    <xf numFmtId="0" fontId="0" fillId="0" borderId="0" xfId="0" applyFont="1" applyFill="1" applyBorder="1" applyAlignment="1" applyProtection="1">
      <alignment horizontal="left" vertical="center" wrapText="1"/>
    </xf>
    <xf numFmtId="43" fontId="4" fillId="2" borderId="0" xfId="7" applyFont="1" applyFill="1" applyBorder="1" applyAlignment="1" applyProtection="1">
      <alignment horizontal="center" vertical="center" wrapText="1"/>
    </xf>
    <xf numFmtId="0" fontId="0" fillId="0" borderId="0" xfId="0" applyAlignment="1" applyProtection="1">
      <alignment horizontal="right"/>
    </xf>
    <xf numFmtId="0" fontId="0" fillId="0" borderId="11" xfId="0" applyFill="1" applyBorder="1" applyAlignment="1" applyProtection="1">
      <alignment horizontal="right"/>
    </xf>
    <xf numFmtId="164" fontId="5" fillId="0" borderId="4" xfId="0" applyNumberFormat="1" applyFont="1" applyFill="1" applyBorder="1" applyAlignment="1" applyProtection="1">
      <alignment horizontal="right" vertical="center"/>
    </xf>
    <xf numFmtId="164" fontId="6" fillId="0" borderId="4" xfId="0" applyNumberFormat="1" applyFont="1" applyFill="1" applyBorder="1" applyAlignment="1" applyProtection="1">
      <alignment horizontal="right" vertical="center"/>
    </xf>
    <xf numFmtId="164" fontId="0" fillId="0" borderId="0" xfId="0" applyNumberFormat="1" applyAlignment="1" applyProtection="1">
      <alignment horizontal="right"/>
    </xf>
    <xf numFmtId="164" fontId="0" fillId="0" borderId="0" xfId="0" applyNumberFormat="1" applyFill="1" applyBorder="1" applyAlignment="1" applyProtection="1">
      <alignment horizontal="right"/>
    </xf>
    <xf numFmtId="0" fontId="16" fillId="0" borderId="0" xfId="3" applyFont="1" applyFill="1" applyBorder="1" applyAlignment="1" applyProtection="1">
      <alignment vertical="center"/>
    </xf>
    <xf numFmtId="43" fontId="4" fillId="3" borderId="0" xfId="7" applyFont="1" applyFill="1" applyBorder="1" applyProtection="1"/>
    <xf numFmtId="43" fontId="15" fillId="3" borderId="0" xfId="7" applyFont="1" applyFill="1" applyProtection="1"/>
    <xf numFmtId="43" fontId="4" fillId="3" borderId="0" xfId="7" applyFont="1" applyFill="1" applyAlignment="1" applyProtection="1">
      <alignment vertical="center"/>
    </xf>
    <xf numFmtId="43" fontId="4" fillId="3" borderId="8" xfId="7" applyFont="1" applyFill="1" applyBorder="1" applyProtection="1"/>
    <xf numFmtId="43" fontId="17" fillId="3" borderId="0" xfId="7" applyFont="1" applyFill="1" applyBorder="1" applyAlignment="1" applyProtection="1">
      <alignment horizontal="left" vertical="center" wrapText="1"/>
    </xf>
    <xf numFmtId="43" fontId="10" fillId="3" borderId="0" xfId="7" applyFont="1" applyFill="1" applyBorder="1" applyAlignment="1" applyProtection="1">
      <alignment horizontal="left" vertical="center" wrapText="1"/>
    </xf>
    <xf numFmtId="0" fontId="32" fillId="0" borderId="1" xfId="0" applyFont="1" applyFill="1" applyBorder="1" applyAlignment="1" applyProtection="1">
      <alignment horizontal="left" vertical="center" wrapText="1" indent="1"/>
    </xf>
    <xf numFmtId="43" fontId="9" fillId="6" borderId="1" xfId="7" applyFont="1" applyFill="1" applyBorder="1" applyAlignment="1" applyProtection="1">
      <alignment horizontal="center" vertical="top" wrapText="1"/>
    </xf>
    <xf numFmtId="164" fontId="5" fillId="0" borderId="1" xfId="0" applyNumberFormat="1" applyFont="1" applyFill="1" applyBorder="1" applyAlignment="1" applyProtection="1">
      <alignment horizontal="center" vertical="center"/>
    </xf>
    <xf numFmtId="43" fontId="13" fillId="0" borderId="0" xfId="7" applyFont="1" applyFill="1" applyProtection="1"/>
    <xf numFmtId="43" fontId="13" fillId="0" borderId="0" xfId="7" applyFont="1" applyFill="1" applyAlignment="1" applyProtection="1">
      <alignment horizontal="left"/>
    </xf>
    <xf numFmtId="43" fontId="13" fillId="0" borderId="0" xfId="7" applyFont="1" applyFill="1" applyAlignment="1" applyProtection="1">
      <alignment vertical="center"/>
    </xf>
    <xf numFmtId="43" fontId="14" fillId="0" borderId="0" xfId="7" applyFont="1" applyFill="1" applyAlignment="1" applyProtection="1">
      <alignment horizontal="right" vertical="center"/>
    </xf>
    <xf numFmtId="43" fontId="15" fillId="0" borderId="0" xfId="7" applyFont="1" applyFill="1" applyProtection="1"/>
    <xf numFmtId="0" fontId="11" fillId="0" borderId="0" xfId="4" applyAlignment="1">
      <alignment vertical="top"/>
    </xf>
    <xf numFmtId="0" fontId="23" fillId="0" borderId="0" xfId="4" applyFont="1" applyAlignment="1">
      <alignment vertical="top"/>
    </xf>
    <xf numFmtId="0" fontId="11" fillId="0" borderId="0" xfId="4" applyAlignment="1">
      <alignment horizontal="center" vertical="top"/>
    </xf>
    <xf numFmtId="0" fontId="16" fillId="0" borderId="4" xfId="3" applyFont="1" applyFill="1" applyBorder="1" applyAlignment="1" applyProtection="1">
      <alignment vertical="top"/>
    </xf>
    <xf numFmtId="0" fontId="24" fillId="6" borderId="1" xfId="4" applyFont="1" applyFill="1" applyBorder="1" applyAlignment="1" applyProtection="1">
      <alignment horizontal="left" vertical="top"/>
    </xf>
    <xf numFmtId="0" fontId="11" fillId="0" borderId="0" xfId="4" applyAlignment="1">
      <alignment horizontal="left" vertical="top" wrapText="1"/>
    </xf>
    <xf numFmtId="0" fontId="23" fillId="0" borderId="0" xfId="4" applyFont="1" applyAlignment="1">
      <alignment horizontal="left" vertical="top"/>
    </xf>
    <xf numFmtId="0" fontId="1" fillId="0" borderId="0" xfId="4" applyFont="1" applyAlignment="1">
      <alignment vertical="top"/>
    </xf>
    <xf numFmtId="0" fontId="34" fillId="0" borderId="1" xfId="42" applyFont="1" applyFill="1" applyBorder="1" applyAlignment="1" applyProtection="1">
      <alignment horizontal="center" vertical="top"/>
    </xf>
    <xf numFmtId="0" fontId="10" fillId="0" borderId="1" xfId="0"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xf>
    <xf numFmtId="0" fontId="10" fillId="0" borderId="1" xfId="0" applyNumberFormat="1" applyFont="1" applyFill="1" applyBorder="1" applyAlignment="1" applyProtection="1">
      <alignment horizontal="center" vertical="center" wrapText="1"/>
    </xf>
    <xf numFmtId="164" fontId="10" fillId="0" borderId="1" xfId="0" applyNumberFormat="1" applyFont="1" applyFill="1" applyBorder="1" applyAlignment="1" applyProtection="1">
      <alignment horizontal="center" vertical="center"/>
    </xf>
    <xf numFmtId="164" fontId="10" fillId="0" borderId="1" xfId="0" applyNumberFormat="1" applyFont="1" applyFill="1" applyBorder="1" applyAlignment="1" applyProtection="1">
      <alignment horizontal="right" vertical="center"/>
    </xf>
    <xf numFmtId="0" fontId="2" fillId="0" borderId="1" xfId="0" applyFont="1" applyBorder="1" applyAlignment="1" applyProtection="1">
      <alignment horizontal="center" vertical="top"/>
    </xf>
    <xf numFmtId="0" fontId="5" fillId="0" borderId="1" xfId="39" applyFont="1" applyBorder="1" applyAlignment="1" applyProtection="1">
      <alignment vertical="top"/>
    </xf>
    <xf numFmtId="0" fontId="5" fillId="0" borderId="1" xfId="39" applyFont="1" applyFill="1" applyBorder="1" applyAlignment="1" applyProtection="1">
      <alignment vertical="top"/>
    </xf>
    <xf numFmtId="0" fontId="5" fillId="0" borderId="1" xfId="39" applyFont="1" applyBorder="1" applyAlignment="1" applyProtection="1">
      <alignment vertical="top" wrapText="1"/>
    </xf>
    <xf numFmtId="0" fontId="34" fillId="0" borderId="1" xfId="42" applyFont="1" applyFill="1" applyBorder="1" applyAlignment="1" applyProtection="1">
      <alignment horizontal="left" vertical="top" wrapText="1"/>
    </xf>
    <xf numFmtId="0" fontId="5" fillId="0" borderId="1" xfId="39" applyFont="1" applyFill="1" applyBorder="1" applyAlignment="1" applyProtection="1">
      <alignment vertical="top" wrapText="1"/>
    </xf>
    <xf numFmtId="0" fontId="4" fillId="0" borderId="1" xfId="39" applyFont="1" applyBorder="1" applyAlignment="1" applyProtection="1">
      <alignment vertical="top" wrapText="1"/>
    </xf>
    <xf numFmtId="0" fontId="4" fillId="0" borderId="0" xfId="33" applyFont="1" applyProtection="1"/>
    <xf numFmtId="0" fontId="4" fillId="0" borderId="0" xfId="33" applyFont="1" applyFill="1" applyProtection="1"/>
    <xf numFmtId="0" fontId="24" fillId="8" borderId="1" xfId="4" applyFont="1" applyFill="1" applyBorder="1" applyAlignment="1" applyProtection="1">
      <alignment horizontal="center" vertical="top"/>
    </xf>
    <xf numFmtId="0" fontId="9" fillId="8" borderId="1" xfId="4" applyFont="1" applyFill="1" applyBorder="1" applyAlignment="1" applyProtection="1">
      <alignment horizontal="left" vertical="top"/>
    </xf>
    <xf numFmtId="0" fontId="24" fillId="8" borderId="1" xfId="0" applyFont="1" applyFill="1" applyBorder="1" applyAlignment="1" applyProtection="1">
      <alignment horizontal="center" vertical="top"/>
    </xf>
    <xf numFmtId="0" fontId="12" fillId="0" borderId="0" xfId="1" applyFont="1" applyBorder="1" applyAlignment="1" applyProtection="1">
      <alignment horizontal="center" vertical="center"/>
    </xf>
    <xf numFmtId="0" fontId="26" fillId="0" borderId="0" xfId="1" applyFont="1" applyBorder="1" applyAlignment="1" applyProtection="1">
      <alignment horizontal="left" vertical="top"/>
    </xf>
    <xf numFmtId="4" fontId="12" fillId="0" borderId="0" xfId="1" applyNumberFormat="1" applyFont="1" applyFill="1" applyBorder="1" applyAlignment="1" applyProtection="1">
      <alignment horizontal="center" vertical="center"/>
    </xf>
    <xf numFmtId="0" fontId="29" fillId="0" borderId="1" xfId="39" applyFont="1" applyFill="1" applyBorder="1" applyAlignment="1" applyProtection="1">
      <alignment horizontal="center" vertical="center"/>
    </xf>
    <xf numFmtId="0" fontId="12" fillId="0" borderId="1" xfId="1" applyFont="1" applyFill="1" applyBorder="1" applyAlignment="1" applyProtection="1">
      <alignment horizontal="center" vertical="center"/>
    </xf>
    <xf numFmtId="4" fontId="31" fillId="0" borderId="0" xfId="1" applyNumberFormat="1" applyFont="1" applyBorder="1" applyAlignment="1" applyProtection="1">
      <alignment horizontal="right" vertical="center" indent="3"/>
    </xf>
    <xf numFmtId="10" fontId="36" fillId="9" borderId="26" xfId="61" applyNumberFormat="1" applyFont="1" applyFill="1" applyBorder="1" applyAlignment="1" applyProtection="1">
      <alignment horizontal="center" vertical="center"/>
      <protection locked="0"/>
    </xf>
    <xf numFmtId="0" fontId="11" fillId="0" borderId="2" xfId="4" applyBorder="1" applyAlignment="1">
      <alignment vertical="top"/>
    </xf>
    <xf numFmtId="0" fontId="16" fillId="0" borderId="4" xfId="3" applyFont="1" applyFill="1" applyBorder="1" applyAlignment="1" applyProtection="1">
      <alignment horizontal="right" vertical="top"/>
    </xf>
    <xf numFmtId="0" fontId="16" fillId="3" borderId="2" xfId="33" applyNumberFormat="1" applyFont="1" applyFill="1" applyBorder="1" applyAlignment="1" applyProtection="1">
      <alignment horizontal="right" vertical="center"/>
    </xf>
    <xf numFmtId="43" fontId="39" fillId="6" borderId="0" xfId="7" applyFont="1" applyFill="1" applyAlignment="1" applyProtection="1">
      <alignment horizontal="left" vertical="top"/>
    </xf>
    <xf numFmtId="43" fontId="39" fillId="6" borderId="0" xfId="7" applyFont="1" applyFill="1" applyAlignment="1" applyProtection="1">
      <alignment vertical="top"/>
    </xf>
    <xf numFmtId="43" fontId="40" fillId="6" borderId="0" xfId="7" applyFont="1" applyFill="1" applyAlignment="1" applyProtection="1">
      <alignment horizontal="right" vertical="top"/>
    </xf>
    <xf numFmtId="0" fontId="41" fillId="0" borderId="0" xfId="4" applyFont="1" applyAlignment="1">
      <alignment vertical="top"/>
    </xf>
    <xf numFmtId="0" fontId="42" fillId="0" borderId="0" xfId="4" applyFont="1" applyAlignment="1">
      <alignment vertical="top"/>
    </xf>
    <xf numFmtId="0" fontId="43" fillId="0" borderId="0" xfId="33" applyFont="1" applyAlignment="1">
      <alignment vertical="top"/>
    </xf>
    <xf numFmtId="43" fontId="44" fillId="0" borderId="0" xfId="7" applyFont="1" applyAlignment="1" applyProtection="1">
      <alignment vertical="top"/>
    </xf>
    <xf numFmtId="43" fontId="39" fillId="6" borderId="0" xfId="7" applyFont="1" applyFill="1" applyProtection="1"/>
    <xf numFmtId="43" fontId="39" fillId="6" borderId="0" xfId="7" applyFont="1" applyFill="1" applyAlignment="1" applyProtection="1">
      <alignment horizontal="left"/>
    </xf>
    <xf numFmtId="43" fontId="40" fillId="6" borderId="0" xfId="7" applyFont="1" applyFill="1" applyAlignment="1" applyProtection="1">
      <alignment horizontal="right" vertical="center"/>
    </xf>
    <xf numFmtId="0" fontId="43" fillId="0" borderId="0" xfId="33" applyFont="1"/>
    <xf numFmtId="43" fontId="44" fillId="0" borderId="0" xfId="7" applyFont="1" applyProtection="1"/>
    <xf numFmtId="43" fontId="39" fillId="6" borderId="0" xfId="7" applyFont="1" applyFill="1" applyAlignment="1" applyProtection="1">
      <alignment vertical="center"/>
    </xf>
    <xf numFmtId="0" fontId="43" fillId="0" borderId="0" xfId="33" applyFont="1" applyProtection="1"/>
    <xf numFmtId="43" fontId="39" fillId="0" borderId="0" xfId="7" applyFont="1" applyFill="1" applyAlignment="1" applyProtection="1">
      <alignment vertical="center"/>
    </xf>
    <xf numFmtId="0" fontId="37" fillId="9" borderId="1" xfId="4" applyFont="1" applyFill="1" applyBorder="1" applyAlignment="1" applyProtection="1">
      <alignment horizontal="left" vertical="top"/>
      <protection locked="0"/>
    </xf>
    <xf numFmtId="164" fontId="0" fillId="9" borderId="1" xfId="0" applyNumberFormat="1" applyFill="1" applyBorder="1" applyAlignment="1" applyProtection="1">
      <alignment vertical="top"/>
      <protection locked="0"/>
    </xf>
    <xf numFmtId="0" fontId="4" fillId="9" borderId="1" xfId="3" applyFont="1" applyFill="1" applyBorder="1" applyAlignment="1" applyProtection="1">
      <alignment horizontal="left" vertical="top"/>
    </xf>
    <xf numFmtId="43" fontId="4" fillId="9" borderId="1" xfId="7" applyFont="1" applyFill="1" applyBorder="1" applyAlignment="1" applyProtection="1">
      <alignment horizontal="right" vertical="center" wrapText="1"/>
      <protection locked="0"/>
    </xf>
    <xf numFmtId="43" fontId="4" fillId="9" borderId="1" xfId="7" applyFont="1" applyFill="1" applyBorder="1" applyAlignment="1" applyProtection="1">
      <alignment horizontal="center" vertical="center" wrapText="1"/>
      <protection locked="0"/>
    </xf>
    <xf numFmtId="7" fontId="4" fillId="9" borderId="1" xfId="7" applyNumberFormat="1" applyFont="1" applyFill="1" applyBorder="1" applyAlignment="1" applyProtection="1">
      <alignment horizontal="right" vertical="center" wrapText="1"/>
      <protection locked="0"/>
    </xf>
    <xf numFmtId="0" fontId="5" fillId="0" borderId="1" xfId="4" applyFont="1" applyBorder="1" applyAlignment="1">
      <alignment horizontal="left" vertical="top" wrapText="1"/>
    </xf>
    <xf numFmtId="0" fontId="0" fillId="0" borderId="1" xfId="0" applyBorder="1"/>
    <xf numFmtId="7" fontId="4" fillId="0" borderId="27" xfId="7" applyNumberFormat="1" applyFont="1" applyFill="1" applyBorder="1" applyAlignment="1" applyProtection="1">
      <alignment horizontal="right" vertical="center" wrapText="1"/>
    </xf>
    <xf numFmtId="7" fontId="10" fillId="0" borderId="28" xfId="7" applyNumberFormat="1" applyFont="1" applyFill="1" applyBorder="1" applyAlignment="1" applyProtection="1">
      <alignment horizontal="right" vertical="center" wrapText="1"/>
    </xf>
    <xf numFmtId="0" fontId="37" fillId="9" borderId="1" xfId="4" applyFont="1" applyFill="1" applyBorder="1" applyAlignment="1" applyProtection="1">
      <alignment horizontal="center" vertical="top"/>
      <protection locked="0"/>
    </xf>
    <xf numFmtId="0" fontId="4" fillId="0" borderId="1" xfId="3" applyFont="1" applyFill="1" applyBorder="1" applyAlignment="1" applyProtection="1">
      <alignment horizontal="left" vertical="top"/>
    </xf>
    <xf numFmtId="0" fontId="10" fillId="0" borderId="1" xfId="0" applyFont="1" applyFill="1" applyBorder="1" applyAlignment="1" applyProtection="1">
      <alignment vertical="top" wrapText="1"/>
    </xf>
    <xf numFmtId="0" fontId="5" fillId="0" borderId="1" xfId="0" applyFont="1" applyFill="1" applyBorder="1" applyAlignment="1" applyProtection="1">
      <alignment horizontal="center" vertical="center" wrapText="1"/>
    </xf>
    <xf numFmtId="0" fontId="46" fillId="0" borderId="1" xfId="0" applyFont="1" applyFill="1" applyBorder="1" applyAlignment="1" applyProtection="1">
      <alignment horizontal="left" vertical="center" wrapText="1" indent="1"/>
    </xf>
    <xf numFmtId="0" fontId="4" fillId="0" borderId="1" xfId="42" applyFont="1" applyFill="1" applyBorder="1" applyAlignment="1" applyProtection="1">
      <alignment horizontal="left" vertical="top" wrapText="1"/>
    </xf>
    <xf numFmtId="0" fontId="4" fillId="0" borderId="1" xfId="0" applyFont="1" applyBorder="1" applyAlignment="1" applyProtection="1">
      <alignment vertical="top" wrapText="1"/>
    </xf>
    <xf numFmtId="0" fontId="45" fillId="0" borderId="1" xfId="4" applyFont="1" applyBorder="1" applyAlignment="1">
      <alignment horizontal="left" vertical="top" wrapText="1"/>
    </xf>
    <xf numFmtId="43" fontId="4" fillId="2" borderId="0" xfId="7" applyFont="1" applyFill="1" applyBorder="1" applyAlignment="1" applyProtection="1">
      <alignment horizontal="right" vertical="center" wrapText="1"/>
    </xf>
    <xf numFmtId="43" fontId="4" fillId="2" borderId="0" xfId="7" applyFont="1" applyFill="1" applyBorder="1" applyAlignment="1" applyProtection="1">
      <alignment horizontal="right" vertical="center"/>
    </xf>
    <xf numFmtId="0" fontId="6" fillId="0" borderId="0" xfId="0" applyFont="1" applyBorder="1" applyAlignment="1" applyProtection="1">
      <alignment horizontal="left" vertical="center"/>
    </xf>
    <xf numFmtId="0" fontId="2" fillId="0" borderId="0" xfId="0" applyFont="1" applyProtection="1"/>
    <xf numFmtId="165" fontId="0" fillId="0" borderId="16" xfId="60" applyNumberFormat="1" applyFont="1" applyBorder="1" applyAlignment="1" applyProtection="1">
      <alignment horizontal="center"/>
    </xf>
    <xf numFmtId="0" fontId="0" fillId="0" borderId="17" xfId="0" applyBorder="1" applyProtection="1"/>
    <xf numFmtId="14" fontId="0" fillId="0" borderId="18" xfId="0" applyNumberFormat="1" applyBorder="1" applyProtection="1"/>
    <xf numFmtId="165" fontId="0" fillId="0" borderId="19" xfId="60" applyNumberFormat="1" applyFont="1" applyBorder="1" applyAlignment="1" applyProtection="1">
      <alignment horizontal="center"/>
    </xf>
    <xf numFmtId="0" fontId="0" fillId="0" borderId="20" xfId="0" applyBorder="1" applyProtection="1"/>
    <xf numFmtId="165" fontId="0" fillId="0" borderId="21" xfId="60" applyNumberFormat="1" applyFont="1" applyBorder="1" applyAlignment="1" applyProtection="1">
      <alignment horizontal="center"/>
    </xf>
    <xf numFmtId="0" fontId="0" fillId="0" borderId="22" xfId="0" applyBorder="1" applyProtection="1"/>
    <xf numFmtId="0" fontId="0" fillId="0" borderId="23" xfId="0" applyBorder="1" applyProtection="1"/>
    <xf numFmtId="0" fontId="33" fillId="0" borderId="0" xfId="0" applyFont="1" applyProtection="1"/>
    <xf numFmtId="0" fontId="16" fillId="9" borderId="4" xfId="3" applyFont="1" applyFill="1" applyBorder="1" applyAlignment="1" applyProtection="1">
      <alignment horizontal="left" vertical="top"/>
      <protection locked="0"/>
    </xf>
    <xf numFmtId="0" fontId="20" fillId="0" borderId="1" xfId="55" applyNumberFormat="1" applyFont="1" applyFill="1" applyBorder="1" applyAlignment="1" applyProtection="1">
      <alignment horizontal="center" vertical="center" wrapText="1"/>
    </xf>
    <xf numFmtId="43" fontId="4" fillId="0" borderId="1" xfId="7" applyNumberFormat="1" applyFont="1" applyFill="1" applyBorder="1" applyAlignment="1" applyProtection="1">
      <alignment horizontal="center" vertical="center" wrapText="1"/>
    </xf>
    <xf numFmtId="164" fontId="4" fillId="0" borderId="1" xfId="7" applyNumberFormat="1" applyFont="1" applyFill="1" applyBorder="1" applyAlignment="1" applyProtection="1">
      <alignment horizontal="right" vertical="center" wrapText="1"/>
    </xf>
    <xf numFmtId="0" fontId="4" fillId="0" borderId="0" xfId="33" applyFont="1" applyBorder="1" applyProtection="1"/>
    <xf numFmtId="164" fontId="5" fillId="0" borderId="1" xfId="0" applyNumberFormat="1" applyFont="1" applyFill="1" applyBorder="1" applyAlignment="1" applyProtection="1">
      <alignment horizontal="right" vertical="center"/>
    </xf>
    <xf numFmtId="0" fontId="47" fillId="0" borderId="1" xfId="0" applyFont="1" applyBorder="1" applyAlignment="1" applyProtection="1">
      <alignment horizontal="center" vertical="top"/>
    </xf>
    <xf numFmtId="0" fontId="48" fillId="0" borderId="1" xfId="4" applyFont="1" applyFill="1" applyBorder="1" applyAlignment="1" applyProtection="1">
      <alignment horizontal="left" vertical="top"/>
      <protection locked="0"/>
    </xf>
    <xf numFmtId="0" fontId="48" fillId="0" borderId="1" xfId="4" applyFont="1" applyFill="1" applyBorder="1" applyAlignment="1" applyProtection="1">
      <alignment horizontal="center" vertical="top"/>
      <protection locked="0"/>
    </xf>
    <xf numFmtId="164" fontId="32" fillId="0" borderId="1" xfId="0" applyNumberFormat="1" applyFont="1" applyFill="1" applyBorder="1" applyAlignment="1" applyProtection="1">
      <alignment vertical="top"/>
      <protection locked="0"/>
    </xf>
    <xf numFmtId="165" fontId="0" fillId="0" borderId="31" xfId="60" applyNumberFormat="1" applyFont="1" applyBorder="1" applyAlignment="1" applyProtection="1">
      <alignment horizontal="center"/>
    </xf>
    <xf numFmtId="0" fontId="0" fillId="0" borderId="32" xfId="0" applyBorder="1" applyProtection="1"/>
    <xf numFmtId="14" fontId="0" fillId="0" borderId="33" xfId="0" applyNumberFormat="1" applyBorder="1" applyProtection="1"/>
    <xf numFmtId="0" fontId="6" fillId="0" borderId="1" xfId="0" applyFont="1" applyBorder="1" applyAlignment="1" applyProtection="1">
      <alignment horizontal="left" vertical="center"/>
    </xf>
    <xf numFmtId="0" fontId="6" fillId="5" borderId="1" xfId="0" applyFont="1" applyFill="1" applyBorder="1" applyAlignment="1" applyProtection="1">
      <alignment horizontal="left" vertical="center"/>
    </xf>
    <xf numFmtId="0" fontId="45" fillId="0" borderId="1" xfId="4" applyFont="1" applyBorder="1" applyAlignment="1">
      <alignment horizontal="left" vertical="top" wrapText="1"/>
    </xf>
    <xf numFmtId="0" fontId="10" fillId="0" borderId="1" xfId="0" applyFont="1" applyFill="1" applyBorder="1" applyAlignment="1" applyProtection="1">
      <alignment horizontal="left" vertical="top" wrapText="1"/>
    </xf>
    <xf numFmtId="0" fontId="10" fillId="0" borderId="29" xfId="0" applyFont="1" applyFill="1" applyBorder="1" applyAlignment="1" applyProtection="1">
      <alignment horizontal="left" vertical="top" wrapText="1"/>
    </xf>
    <xf numFmtId="0" fontId="10" fillId="0" borderId="30" xfId="0" applyFont="1" applyFill="1" applyBorder="1" applyAlignment="1" applyProtection="1">
      <alignment horizontal="left" vertical="top" wrapText="1"/>
    </xf>
    <xf numFmtId="0" fontId="10" fillId="0" borderId="28" xfId="0" applyFont="1" applyFill="1" applyBorder="1" applyAlignment="1" applyProtection="1">
      <alignment horizontal="left" vertical="top" wrapText="1"/>
    </xf>
    <xf numFmtId="164" fontId="6" fillId="0" borderId="1" xfId="0" applyNumberFormat="1" applyFont="1" applyFill="1" applyBorder="1" applyAlignment="1" applyProtection="1">
      <alignment horizontal="right" vertical="center"/>
    </xf>
    <xf numFmtId="0" fontId="6" fillId="3" borderId="2" xfId="0" applyFont="1" applyFill="1" applyBorder="1" applyAlignment="1" applyProtection="1">
      <alignment horizontal="left" vertical="center"/>
    </xf>
    <xf numFmtId="0" fontId="0" fillId="3" borderId="3" xfId="0" applyFill="1" applyBorder="1" applyAlignment="1" applyProtection="1">
      <alignment horizontal="left" vertical="center"/>
    </xf>
    <xf numFmtId="0" fontId="0" fillId="3" borderId="4" xfId="0" applyFill="1" applyBorder="1" applyAlignment="1" applyProtection="1">
      <alignment horizontal="left" vertical="center"/>
    </xf>
    <xf numFmtId="0" fontId="6" fillId="3" borderId="2" xfId="0" applyFont="1" applyFill="1" applyBorder="1" applyAlignment="1" applyProtection="1">
      <alignment horizontal="left" vertical="center" indent="2"/>
    </xf>
    <xf numFmtId="0" fontId="0" fillId="3" borderId="3" xfId="0" applyFill="1" applyBorder="1" applyAlignment="1" applyProtection="1">
      <alignment horizontal="left" vertical="center" indent="2"/>
    </xf>
    <xf numFmtId="0" fontId="0" fillId="3" borderId="4" xfId="0" applyFill="1" applyBorder="1" applyAlignment="1" applyProtection="1">
      <alignment horizontal="left" vertical="center" indent="2"/>
    </xf>
    <xf numFmtId="0" fontId="9" fillId="7" borderId="2" xfId="0" applyFont="1" applyFill="1" applyBorder="1" applyAlignment="1" applyProtection="1">
      <alignment horizontal="left" vertical="center" wrapText="1"/>
    </xf>
    <xf numFmtId="0" fontId="9" fillId="7" borderId="3" xfId="0" applyFont="1" applyFill="1" applyBorder="1" applyAlignment="1" applyProtection="1">
      <alignment horizontal="left" vertical="center" wrapText="1"/>
    </xf>
    <xf numFmtId="0" fontId="9" fillId="7" borderId="4" xfId="0" applyFont="1" applyFill="1" applyBorder="1" applyAlignment="1" applyProtection="1">
      <alignment horizontal="left" vertical="center" wrapText="1"/>
    </xf>
    <xf numFmtId="0" fontId="12" fillId="0" borderId="0" xfId="34" applyFont="1" applyBorder="1" applyAlignment="1" applyProtection="1">
      <alignment horizontal="left" vertical="top" wrapText="1"/>
    </xf>
    <xf numFmtId="0" fontId="6" fillId="0" borderId="2" xfId="36" applyNumberFormat="1" applyFont="1" applyBorder="1" applyAlignment="1" applyProtection="1">
      <alignment horizontal="left" vertical="center"/>
    </xf>
    <xf numFmtId="0" fontId="6" fillId="0" borderId="3" xfId="36" applyNumberFormat="1" applyFont="1" applyBorder="1" applyAlignment="1" applyProtection="1">
      <alignment horizontal="left" vertical="center"/>
    </xf>
    <xf numFmtId="0" fontId="6" fillId="0" borderId="4" xfId="36" applyNumberFormat="1" applyFont="1" applyBorder="1" applyAlignment="1" applyProtection="1">
      <alignment horizontal="left" vertical="center"/>
    </xf>
    <xf numFmtId="0" fontId="6" fillId="0" borderId="2" xfId="36" applyNumberFormat="1" applyFont="1" applyBorder="1" applyAlignment="1" applyProtection="1">
      <alignment horizontal="left" vertical="center" indent="2"/>
    </xf>
    <xf numFmtId="0" fontId="6" fillId="0" borderId="3" xfId="36" applyNumberFormat="1" applyFont="1" applyBorder="1" applyAlignment="1" applyProtection="1">
      <alignment horizontal="left" vertical="center" indent="2"/>
    </xf>
    <xf numFmtId="0" fontId="6" fillId="0" borderId="4" xfId="36" applyNumberFormat="1" applyFont="1" applyBorder="1" applyAlignment="1" applyProtection="1">
      <alignment horizontal="left" vertical="center" indent="2"/>
    </xf>
    <xf numFmtId="0" fontId="12" fillId="0" borderId="24" xfId="39" applyFont="1" applyFill="1" applyBorder="1" applyAlignment="1" applyProtection="1">
      <alignment horizontal="left" vertical="top" wrapText="1"/>
    </xf>
    <xf numFmtId="0" fontId="12" fillId="0" borderId="25" xfId="39" applyFont="1" applyFill="1" applyBorder="1" applyAlignment="1" applyProtection="1">
      <alignment horizontal="left" vertical="top" wrapText="1"/>
    </xf>
    <xf numFmtId="0" fontId="27" fillId="0" borderId="0" xfId="34" applyFont="1" applyBorder="1" applyAlignment="1" applyProtection="1">
      <alignment horizontal="left" vertical="top" wrapText="1"/>
    </xf>
    <xf numFmtId="0" fontId="29" fillId="0" borderId="2" xfId="39" applyFont="1" applyFill="1" applyBorder="1" applyAlignment="1" applyProtection="1">
      <alignment horizontal="left" vertical="top"/>
    </xf>
    <xf numFmtId="0" fontId="29" fillId="0" borderId="4" xfId="39" applyFont="1" applyFill="1" applyBorder="1" applyAlignment="1" applyProtection="1">
      <alignment horizontal="left" vertical="top"/>
    </xf>
    <xf numFmtId="0" fontId="12" fillId="0" borderId="0" xfId="34" applyFont="1" applyFill="1" applyBorder="1" applyAlignment="1" applyProtection="1">
      <alignment horizontal="left" vertical="top" wrapText="1"/>
    </xf>
    <xf numFmtId="0" fontId="28" fillId="0" borderId="0" xfId="34" applyFont="1" applyFill="1" applyBorder="1" applyAlignment="1" applyProtection="1">
      <alignment horizontal="left" vertical="top" wrapText="1"/>
    </xf>
    <xf numFmtId="10" fontId="25" fillId="0" borderId="29" xfId="61" applyNumberFormat="1" applyFill="1" applyBorder="1" applyAlignment="1" applyProtection="1">
      <alignment horizontal="center" vertical="center"/>
    </xf>
    <xf numFmtId="10" fontId="25" fillId="0" borderId="30" xfId="61" applyNumberFormat="1" applyFill="1" applyBorder="1" applyAlignment="1" applyProtection="1">
      <alignment horizontal="center" vertical="center"/>
    </xf>
    <xf numFmtId="10" fontId="25" fillId="0" borderId="28" xfId="61" applyNumberFormat="1" applyFill="1" applyBorder="1" applyAlignment="1" applyProtection="1">
      <alignment horizontal="center" vertical="center"/>
    </xf>
    <xf numFmtId="0" fontId="12" fillId="9" borderId="1" xfId="39" applyFont="1" applyFill="1" applyBorder="1" applyAlignment="1" applyProtection="1">
      <alignment horizontal="left" vertical="top" wrapText="1"/>
      <protection locked="0"/>
    </xf>
    <xf numFmtId="0" fontId="6" fillId="0" borderId="1" xfId="36" applyNumberFormat="1" applyFont="1" applyBorder="1" applyAlignment="1" applyProtection="1">
      <alignment horizontal="left" vertical="center"/>
    </xf>
    <xf numFmtId="43" fontId="4" fillId="9" borderId="2" xfId="7" applyFont="1" applyFill="1" applyBorder="1" applyAlignment="1" applyProtection="1">
      <alignment horizontal="left" vertical="center" wrapText="1"/>
      <protection locked="0"/>
    </xf>
    <xf numFmtId="43" fontId="4" fillId="9" borderId="4" xfId="7" applyFont="1" applyFill="1" applyBorder="1" applyAlignment="1" applyProtection="1">
      <alignment horizontal="left" vertical="center" wrapText="1"/>
      <protection locked="0"/>
    </xf>
    <xf numFmtId="43" fontId="4" fillId="2" borderId="0" xfId="7" applyFont="1" applyFill="1" applyBorder="1" applyAlignment="1" applyProtection="1">
      <alignment horizontal="right" vertical="center" wrapText="1"/>
    </xf>
    <xf numFmtId="43" fontId="4" fillId="2" borderId="10" xfId="7" applyFont="1" applyFill="1" applyBorder="1" applyAlignment="1" applyProtection="1">
      <alignment horizontal="right" vertical="center" wrapText="1"/>
    </xf>
    <xf numFmtId="43" fontId="4" fillId="2" borderId="0" xfId="7" applyFont="1" applyFill="1" applyBorder="1" applyAlignment="1" applyProtection="1">
      <alignment horizontal="right" vertical="center"/>
    </xf>
    <xf numFmtId="43" fontId="4" fillId="2" borderId="10" xfId="7" applyFont="1" applyFill="1" applyBorder="1" applyAlignment="1" applyProtection="1">
      <alignment horizontal="right" vertical="center"/>
    </xf>
    <xf numFmtId="43" fontId="10" fillId="2" borderId="0" xfId="7" applyFont="1" applyFill="1" applyBorder="1" applyAlignment="1" applyProtection="1">
      <alignment horizontal="left" vertical="center" wrapText="1"/>
    </xf>
    <xf numFmtId="0" fontId="6" fillId="0" borderId="3" xfId="36" applyFont="1" applyBorder="1" applyAlignment="1" applyProtection="1">
      <alignment horizontal="left" vertical="center"/>
    </xf>
    <xf numFmtId="0" fontId="6" fillId="0" borderId="4" xfId="36" applyFont="1" applyBorder="1" applyAlignment="1" applyProtection="1">
      <alignment horizontal="left" vertical="center"/>
    </xf>
    <xf numFmtId="43" fontId="9" fillId="6" borderId="2" xfId="7" applyFont="1" applyFill="1" applyBorder="1" applyAlignment="1" applyProtection="1">
      <alignment horizontal="left" vertical="top" wrapText="1"/>
    </xf>
    <xf numFmtId="43" fontId="9" fillId="6" borderId="3" xfId="7" applyFont="1" applyFill="1" applyBorder="1" applyAlignment="1" applyProtection="1">
      <alignment horizontal="left" vertical="top" wrapText="1"/>
    </xf>
    <xf numFmtId="43" fontId="9" fillId="6" borderId="4" xfId="7" applyFont="1" applyFill="1" applyBorder="1" applyAlignment="1" applyProtection="1">
      <alignment horizontal="left" vertical="top" wrapText="1"/>
    </xf>
    <xf numFmtId="0" fontId="21" fillId="0" borderId="1" xfId="7" applyNumberFormat="1" applyFont="1" applyFill="1" applyBorder="1" applyAlignment="1" applyProtection="1">
      <alignment horizontal="left" vertical="center" wrapText="1"/>
    </xf>
    <xf numFmtId="0" fontId="22" fillId="0" borderId="1" xfId="0" applyFont="1" applyBorder="1" applyAlignment="1" applyProtection="1">
      <alignment horizontal="left" vertical="center" wrapText="1"/>
    </xf>
  </cellXfs>
  <cellStyles count="62">
    <cellStyle name="20% - Accent1 2" xfId="58"/>
    <cellStyle name="20% - Accent1 2 2" xfId="59"/>
    <cellStyle name="Comma" xfId="60" builtinId="3"/>
    <cellStyle name="Comma 10" xfId="5"/>
    <cellStyle name="Comma 2" xfId="6"/>
    <cellStyle name="Comma 2 16" xfId="7"/>
    <cellStyle name="Comma 2 2" xfId="8"/>
    <cellStyle name="Comma 2 2 2" xfId="9"/>
    <cellStyle name="Comma 2 3" xfId="10"/>
    <cellStyle name="Comma 2 3 2" xfId="11"/>
    <cellStyle name="Comma 2 4" xfId="12"/>
    <cellStyle name="Comma 3" xfId="13"/>
    <cellStyle name="Comma 3 2" xfId="14"/>
    <cellStyle name="Comma 3 2 2" xfId="15"/>
    <cellStyle name="Comma 3 3" xfId="16"/>
    <cellStyle name="Comma 4" xfId="17"/>
    <cellStyle name="Comma 4 2" xfId="18"/>
    <cellStyle name="Comma 5" xfId="19"/>
    <cellStyle name="Comma 5 2" xfId="20"/>
    <cellStyle name="Comma 6" xfId="21"/>
    <cellStyle name="Comma 7" xfId="22"/>
    <cellStyle name="Comma 8" xfId="23"/>
    <cellStyle name="Comma 9" xfId="24"/>
    <cellStyle name="Currency 2" xfId="25"/>
    <cellStyle name="Currency 2 2" xfId="26"/>
    <cellStyle name="Currency 2 2 2" xfId="27"/>
    <cellStyle name="Currency 2 3" xfId="28"/>
    <cellStyle name="Currency 3" xfId="29"/>
    <cellStyle name="Currency 3 2" xfId="30"/>
    <cellStyle name="Currency 4" xfId="31"/>
    <cellStyle name="Hyperlink" xfId="55" builtinId="8"/>
    <cellStyle name="Normal" xfId="0" builtinId="0"/>
    <cellStyle name="Normal 13" xfId="56"/>
    <cellStyle name="Normal 14" xfId="57"/>
    <cellStyle name="Normal 2" xfId="3"/>
    <cellStyle name="Normal 2 10" xfId="32"/>
    <cellStyle name="Normal 2 16" xfId="33"/>
    <cellStyle name="Normal 2 2" xfId="34"/>
    <cellStyle name="Normal 2 2 2" xfId="61"/>
    <cellStyle name="Normal 2 3" xfId="35"/>
    <cellStyle name="Normal 2 4" xfId="36"/>
    <cellStyle name="Normal 2 4 2" xfId="37"/>
    <cellStyle name="Normal 2 5" xfId="38"/>
    <cellStyle name="Normal 3" xfId="1"/>
    <cellStyle name="Normal 3 11" xfId="2"/>
    <cellStyle name="Normal 3 2" xfId="39"/>
    <cellStyle name="Normal 4" xfId="4"/>
    <cellStyle name="Normal 4 2" xfId="40"/>
    <cellStyle name="Normal 4 2 2" xfId="41"/>
    <cellStyle name="Normal 4 3" xfId="42"/>
    <cellStyle name="Normal 47" xfId="43"/>
    <cellStyle name="Normal 5" xfId="44"/>
    <cellStyle name="Normal 5 2" xfId="45"/>
    <cellStyle name="Normal 6" xfId="46"/>
    <cellStyle name="Normal 6 2" xfId="47"/>
    <cellStyle name="Normal 7" xfId="48"/>
    <cellStyle name="Normal 8" xfId="49"/>
    <cellStyle name="Normal 9" xfId="50"/>
    <cellStyle name="Percent 2" xfId="51"/>
    <cellStyle name="Percent 2 15" xfId="52"/>
    <cellStyle name="Percent 2 2" xfId="53"/>
    <cellStyle name="Percent 3" xfId="54"/>
  </cellStyles>
  <dxfs count="10">
    <dxf>
      <font>
        <condense val="0"/>
        <extend val="0"/>
        <color indexed="43"/>
      </font>
    </dxf>
    <dxf>
      <font>
        <condense val="0"/>
        <extend val="0"/>
        <color indexed="43"/>
      </font>
    </dxf>
    <dxf>
      <font>
        <condense val="0"/>
        <extend val="0"/>
        <color indexed="43"/>
      </font>
    </dxf>
    <dxf>
      <font>
        <condense val="0"/>
        <extend val="0"/>
        <color indexed="43"/>
      </font>
    </dxf>
    <dxf>
      <font>
        <condense val="0"/>
        <extend val="0"/>
        <color indexed="43"/>
      </font>
    </dxf>
    <dxf>
      <font>
        <condense val="0"/>
        <extend val="0"/>
        <color indexed="43"/>
      </font>
    </dxf>
    <dxf>
      <font>
        <condense val="0"/>
        <extend val="0"/>
        <color indexed="43"/>
      </font>
    </dxf>
    <dxf>
      <font>
        <condense val="0"/>
        <extend val="0"/>
        <color indexed="43"/>
      </font>
    </dxf>
    <dxf>
      <font>
        <condense val="0"/>
        <extend val="0"/>
        <color indexed="43"/>
      </font>
    </dxf>
    <dxf>
      <font>
        <condense val="0"/>
        <extend val="0"/>
        <color indexed="43"/>
      </font>
    </dxf>
  </dxfs>
  <tableStyles count="0" defaultTableStyle="TableStyleMedium2" defaultPivotStyle="PivotStyleLight16"/>
  <colors>
    <mruColors>
      <color rgb="FF99FF99"/>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0</xdr:col>
      <xdr:colOff>1208633</xdr:colOff>
      <xdr:row>0</xdr:row>
      <xdr:rowOff>416845</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38100" y="57150"/>
          <a:ext cx="1170533" cy="3596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2</xdr:col>
      <xdr:colOff>646658</xdr:colOff>
      <xdr:row>0</xdr:row>
      <xdr:rowOff>416845</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7150" y="57150"/>
          <a:ext cx="1170533" cy="3596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2</xdr:col>
      <xdr:colOff>579983</xdr:colOff>
      <xdr:row>0</xdr:row>
      <xdr:rowOff>426370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57150" y="66675"/>
          <a:ext cx="1170533" cy="3596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47625</xdr:colOff>
      <xdr:row>0</xdr:row>
      <xdr:rowOff>66675</xdr:rowOff>
    </xdr:from>
    <xdr:to>
      <xdr:col>1</xdr:col>
      <xdr:colOff>1075283</xdr:colOff>
      <xdr:row>0</xdr:row>
      <xdr:rowOff>426370</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47625" y="66675"/>
          <a:ext cx="1170533" cy="35969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1</xdr:col>
      <xdr:colOff>1170533</xdr:colOff>
      <xdr:row>0</xdr:row>
      <xdr:rowOff>416845</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171450" y="57150"/>
          <a:ext cx="1170533" cy="35969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28575</xdr:rowOff>
    </xdr:from>
    <xdr:to>
      <xdr:col>1</xdr:col>
      <xdr:colOff>1170533</xdr:colOff>
      <xdr:row>0</xdr:row>
      <xdr:rowOff>388270</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71450" y="28575"/>
          <a:ext cx="1170533" cy="35969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xdr:colOff>
      <xdr:row>0</xdr:row>
      <xdr:rowOff>47625</xdr:rowOff>
    </xdr:from>
    <xdr:to>
      <xdr:col>1</xdr:col>
      <xdr:colOff>1180058</xdr:colOff>
      <xdr:row>0</xdr:row>
      <xdr:rowOff>407320</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180975" y="47625"/>
          <a:ext cx="1170533" cy="35969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1</xdr:col>
      <xdr:colOff>1170533</xdr:colOff>
      <xdr:row>0</xdr:row>
      <xdr:rowOff>416845</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71450" y="57150"/>
          <a:ext cx="1170533" cy="35969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76200</xdr:rowOff>
    </xdr:from>
    <xdr:to>
      <xdr:col>1</xdr:col>
      <xdr:colOff>1170533</xdr:colOff>
      <xdr:row>0</xdr:row>
      <xdr:rowOff>435895</xdr:rowOff>
    </xdr:to>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171450" y="76200"/>
          <a:ext cx="1170533" cy="35969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1</xdr:col>
      <xdr:colOff>1170533</xdr:colOff>
      <xdr:row>0</xdr:row>
      <xdr:rowOff>416845</xdr:rowOff>
    </xdr:to>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171450" y="57150"/>
          <a:ext cx="1170533" cy="35969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47625</xdr:rowOff>
    </xdr:from>
    <xdr:to>
      <xdr:col>1</xdr:col>
      <xdr:colOff>1170533</xdr:colOff>
      <xdr:row>0</xdr:row>
      <xdr:rowOff>407320</xdr:rowOff>
    </xdr:to>
    <xdr:pic>
      <xdr:nvPicPr>
        <xdr:cNvPr id="2" name="Pictur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171450" y="47625"/>
          <a:ext cx="1170533" cy="35969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47625</xdr:rowOff>
    </xdr:from>
    <xdr:to>
      <xdr:col>1</xdr:col>
      <xdr:colOff>1170533</xdr:colOff>
      <xdr:row>0</xdr:row>
      <xdr:rowOff>407320</xdr:rowOff>
    </xdr:to>
    <xdr:pic>
      <xdr:nvPicPr>
        <xdr:cNvPr id="2" name="Pictur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171450" y="47625"/>
          <a:ext cx="1170533" cy="35969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38100</xdr:rowOff>
    </xdr:from>
    <xdr:to>
      <xdr:col>1</xdr:col>
      <xdr:colOff>1170533</xdr:colOff>
      <xdr:row>0</xdr:row>
      <xdr:rowOff>397795</xdr:rowOff>
    </xdr:to>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171450" y="38100"/>
          <a:ext cx="1170533" cy="35969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1</xdr:col>
      <xdr:colOff>1170533</xdr:colOff>
      <xdr:row>0</xdr:row>
      <xdr:rowOff>416845</xdr:rowOff>
    </xdr:to>
    <xdr:pic>
      <xdr:nvPicPr>
        <xdr:cNvPr id="2" name="Picture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171450" y="57150"/>
          <a:ext cx="1170533" cy="35969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47625</xdr:colOff>
      <xdr:row>0</xdr:row>
      <xdr:rowOff>27531</xdr:rowOff>
    </xdr:from>
    <xdr:to>
      <xdr:col>1</xdr:col>
      <xdr:colOff>723900</xdr:colOff>
      <xdr:row>0</xdr:row>
      <xdr:rowOff>457200</xdr:rowOff>
    </xdr:to>
    <xdr:pic>
      <xdr:nvPicPr>
        <xdr:cNvPr id="2" name="Picture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47625" y="27531"/>
          <a:ext cx="1438275" cy="42966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22"/>
  <sheetViews>
    <sheetView tabSelected="1" workbookViewId="0">
      <selection activeCell="E19" sqref="E19"/>
    </sheetView>
  </sheetViews>
  <sheetFormatPr defaultRowHeight="15" x14ac:dyDescent="0.4"/>
  <cols>
    <col min="1" max="1" width="4" style="1" customWidth="1"/>
    <col min="2" max="2" width="8.88671875" style="1"/>
    <col min="3" max="3" width="47.77734375" style="1" bestFit="1" customWidth="1"/>
    <col min="4" max="4" width="9.44140625" style="1" bestFit="1" customWidth="1"/>
    <col min="5" max="5" width="9.88671875" style="1" bestFit="1" customWidth="1"/>
    <col min="6" max="16384" width="8.88671875" style="1"/>
  </cols>
  <sheetData>
    <row r="2" spans="2:5" ht="17.649999999999999" x14ac:dyDescent="0.4">
      <c r="B2" s="182" t="s">
        <v>14</v>
      </c>
      <c r="C2" s="182"/>
      <c r="D2" s="182"/>
      <c r="E2" s="182"/>
    </row>
    <row r="3" spans="2:5" ht="17.649999999999999" x14ac:dyDescent="0.4">
      <c r="B3" s="183" t="s">
        <v>58</v>
      </c>
      <c r="C3" s="183"/>
      <c r="D3" s="183"/>
      <c r="E3" s="183"/>
    </row>
    <row r="4" spans="2:5" ht="17.649999999999999" x14ac:dyDescent="0.4">
      <c r="B4" s="158"/>
      <c r="C4" s="158"/>
      <c r="D4" s="158"/>
      <c r="E4" s="158"/>
    </row>
    <row r="5" spans="2:5" x14ac:dyDescent="0.4">
      <c r="C5" s="159" t="s">
        <v>15</v>
      </c>
    </row>
    <row r="6" spans="2:5" x14ac:dyDescent="0.4">
      <c r="B6" s="159"/>
    </row>
    <row r="7" spans="2:5" ht="15.4" thickBot="1" x14ac:dyDescent="0.45">
      <c r="B7" s="159" t="s">
        <v>16</v>
      </c>
      <c r="C7" s="159" t="s">
        <v>17</v>
      </c>
      <c r="D7" s="159" t="s">
        <v>18</v>
      </c>
      <c r="E7" s="159" t="s">
        <v>19</v>
      </c>
    </row>
    <row r="8" spans="2:5" x14ac:dyDescent="0.4">
      <c r="B8" s="160">
        <v>0.1</v>
      </c>
      <c r="C8" s="161" t="s">
        <v>59</v>
      </c>
      <c r="D8" s="161" t="s">
        <v>20</v>
      </c>
      <c r="E8" s="162">
        <v>44271</v>
      </c>
    </row>
    <row r="9" spans="2:5" x14ac:dyDescent="0.4">
      <c r="B9" s="163">
        <v>0.2</v>
      </c>
      <c r="C9" s="164" t="s">
        <v>139</v>
      </c>
      <c r="D9" s="164" t="s">
        <v>20</v>
      </c>
      <c r="E9" s="162">
        <v>44351</v>
      </c>
    </row>
    <row r="10" spans="2:5" x14ac:dyDescent="0.4">
      <c r="B10" s="163">
        <v>0.3</v>
      </c>
      <c r="C10" s="164" t="s">
        <v>154</v>
      </c>
      <c r="D10" s="164" t="s">
        <v>20</v>
      </c>
      <c r="E10" s="162">
        <v>44354</v>
      </c>
    </row>
    <row r="11" spans="2:5" x14ac:dyDescent="0.4">
      <c r="B11" s="163">
        <v>0.4</v>
      </c>
      <c r="C11" s="164" t="s">
        <v>162</v>
      </c>
      <c r="D11" s="164" t="s">
        <v>20</v>
      </c>
      <c r="E11" s="162">
        <v>44363</v>
      </c>
    </row>
    <row r="12" spans="2:5" x14ac:dyDescent="0.4">
      <c r="B12" s="179">
        <v>0.5</v>
      </c>
      <c r="C12" s="180" t="s">
        <v>163</v>
      </c>
      <c r="D12" s="164" t="s">
        <v>20</v>
      </c>
      <c r="E12" s="181">
        <v>44369</v>
      </c>
    </row>
    <row r="13" spans="2:5" x14ac:dyDescent="0.4">
      <c r="B13" s="179">
        <v>1</v>
      </c>
      <c r="C13" s="180" t="s">
        <v>167</v>
      </c>
      <c r="D13" s="164" t="s">
        <v>20</v>
      </c>
      <c r="E13" s="181">
        <v>44370</v>
      </c>
    </row>
    <row r="14" spans="2:5" x14ac:dyDescent="0.4">
      <c r="B14" s="179"/>
      <c r="C14" s="180"/>
      <c r="D14" s="180"/>
      <c r="E14" s="181"/>
    </row>
    <row r="15" spans="2:5" x14ac:dyDescent="0.4">
      <c r="B15" s="179"/>
      <c r="C15" s="180"/>
      <c r="D15" s="180"/>
      <c r="E15" s="181"/>
    </row>
    <row r="16" spans="2:5" x14ac:dyDescent="0.4">
      <c r="B16" s="179"/>
      <c r="C16" s="180"/>
      <c r="D16" s="180"/>
      <c r="E16" s="181"/>
    </row>
    <row r="17" spans="2:5" ht="15.4" thickBot="1" x14ac:dyDescent="0.45">
      <c r="B17" s="165"/>
      <c r="C17" s="166"/>
      <c r="D17" s="166"/>
      <c r="E17" s="167"/>
    </row>
    <row r="20" spans="2:5" x14ac:dyDescent="0.4">
      <c r="C20" s="168"/>
    </row>
    <row r="22" spans="2:5" x14ac:dyDescent="0.4">
      <c r="C22" s="168"/>
    </row>
  </sheetData>
  <sheetProtection password="C756" sheet="1" objects="1" scenarios="1"/>
  <mergeCells count="2">
    <mergeCell ref="B2:E2"/>
    <mergeCell ref="B3:E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8" tint="0.39997558519241921"/>
    <pageSetUpPr fitToPage="1"/>
  </sheetPr>
  <dimension ref="A1:N44"/>
  <sheetViews>
    <sheetView zoomScaleNormal="100" zoomScaleSheetLayoutView="100" workbookViewId="0">
      <pane ySplit="6" topLeftCell="A7" activePane="bottomLeft" state="frozen"/>
      <selection pane="bottomLeft" activeCell="C32" sqref="C32"/>
    </sheetView>
  </sheetViews>
  <sheetFormatPr defaultColWidth="8.88671875" defaultRowHeight="14.25" x14ac:dyDescent="0.4"/>
  <cols>
    <col min="1" max="1" width="14.21875" style="87" customWidth="1"/>
    <col min="2" max="2" width="5.88671875" style="89" customWidth="1"/>
    <col min="3" max="3" width="91.88671875" style="87" customWidth="1"/>
    <col min="4" max="4" width="8.88671875" style="88"/>
    <col min="5" max="16384" width="8.88671875" style="87"/>
  </cols>
  <sheetData>
    <row r="1" spans="1:14" s="128" customFormat="1" ht="37.5" customHeight="1" x14ac:dyDescent="0.4">
      <c r="A1" s="123"/>
      <c r="B1" s="124"/>
      <c r="C1" s="125" t="s">
        <v>74</v>
      </c>
      <c r="D1" s="126"/>
      <c r="E1" s="127"/>
      <c r="M1" s="129"/>
      <c r="N1" s="129"/>
    </row>
    <row r="2" spans="1:14" x14ac:dyDescent="0.4">
      <c r="A2" s="89"/>
      <c r="B2" s="87"/>
      <c r="C2" s="89"/>
      <c r="D2" s="87"/>
      <c r="E2" s="88"/>
    </row>
    <row r="3" spans="1:14" ht="17.45" customHeight="1" x14ac:dyDescent="0.4">
      <c r="A3" s="120"/>
      <c r="B3" s="121" t="s">
        <v>12</v>
      </c>
      <c r="C3" s="90" t="str">
        <f>Title</f>
        <v>Employee Engagement Survey 2021</v>
      </c>
      <c r="D3" s="87"/>
      <c r="E3" s="88"/>
    </row>
    <row r="4" spans="1:14" ht="17.45" customHeight="1" x14ac:dyDescent="0.4">
      <c r="A4" s="120"/>
      <c r="B4" s="121" t="s">
        <v>92</v>
      </c>
      <c r="C4" s="169"/>
      <c r="D4" s="87"/>
      <c r="E4" s="88"/>
    </row>
    <row r="5" spans="1:14" ht="17.649999999999999" x14ac:dyDescent="0.4">
      <c r="A5" s="72"/>
      <c r="B5" s="87"/>
      <c r="D5" s="87"/>
      <c r="E5" s="88"/>
    </row>
    <row r="6" spans="1:14" ht="15" x14ac:dyDescent="0.4">
      <c r="A6" s="91" t="s">
        <v>61</v>
      </c>
      <c r="B6" s="91" t="s">
        <v>62</v>
      </c>
      <c r="C6" s="91" t="s">
        <v>113</v>
      </c>
      <c r="D6" s="87"/>
      <c r="E6" s="88"/>
    </row>
    <row r="7" spans="1:14" s="92" customFormat="1" ht="27" x14ac:dyDescent="0.4">
      <c r="A7" s="155" t="s">
        <v>115</v>
      </c>
      <c r="B7" s="95">
        <v>1</v>
      </c>
      <c r="C7" s="144" t="s">
        <v>116</v>
      </c>
      <c r="E7" s="93"/>
    </row>
    <row r="8" spans="1:14" s="92" customFormat="1" ht="27.75" x14ac:dyDescent="0.4">
      <c r="A8" s="155" t="s">
        <v>63</v>
      </c>
      <c r="B8" s="95">
        <f>MAX($B7:$B$7)+1</f>
        <v>2</v>
      </c>
      <c r="C8" s="144" t="s">
        <v>159</v>
      </c>
      <c r="E8" s="93"/>
    </row>
    <row r="9" spans="1:14" s="92" customFormat="1" ht="15" customHeight="1" x14ac:dyDescent="0.4">
      <c r="A9" s="184" t="s">
        <v>64</v>
      </c>
      <c r="B9" s="95">
        <f>MAX($B$7:$B8)+1</f>
        <v>3</v>
      </c>
      <c r="C9" s="140" t="s">
        <v>108</v>
      </c>
      <c r="E9" s="93"/>
    </row>
    <row r="10" spans="1:14" x14ac:dyDescent="0.4">
      <c r="A10" s="184"/>
      <c r="B10" s="95">
        <f>MAX($B$7:$B9)+1</f>
        <v>4</v>
      </c>
      <c r="C10" s="102" t="s">
        <v>109</v>
      </c>
    </row>
    <row r="11" spans="1:14" x14ac:dyDescent="0.4">
      <c r="A11" s="184"/>
      <c r="B11" s="95">
        <f>MAX($B$7:$B10)+1</f>
        <v>5</v>
      </c>
      <c r="C11" s="102" t="s">
        <v>110</v>
      </c>
    </row>
    <row r="12" spans="1:14" x14ac:dyDescent="0.4">
      <c r="A12" s="184"/>
      <c r="B12" s="95">
        <f>MAX($B$7:$B11)+1</f>
        <v>6</v>
      </c>
      <c r="C12" s="103" t="s">
        <v>111</v>
      </c>
    </row>
    <row r="13" spans="1:14" x14ac:dyDescent="0.4">
      <c r="A13" s="184"/>
      <c r="B13" s="95">
        <f>MAX($B$7:$B12)+1</f>
        <v>7</v>
      </c>
      <c r="C13" s="153" t="s">
        <v>112</v>
      </c>
    </row>
    <row r="14" spans="1:14" ht="54" x14ac:dyDescent="0.4">
      <c r="A14" s="184"/>
      <c r="B14" s="95">
        <f>MAX($B$7:$B13)+1</f>
        <v>8</v>
      </c>
      <c r="C14" s="154" t="s">
        <v>138</v>
      </c>
    </row>
    <row r="15" spans="1:14" ht="27" x14ac:dyDescent="0.4">
      <c r="A15" s="184"/>
      <c r="B15" s="95">
        <f>MAX($B$7:$B14)+1</f>
        <v>9</v>
      </c>
      <c r="C15" s="104" t="s">
        <v>65</v>
      </c>
    </row>
    <row r="16" spans="1:14" ht="27" x14ac:dyDescent="0.4">
      <c r="A16" s="184"/>
      <c r="B16" s="95">
        <f>MAX($B$7:$B15)+1</f>
        <v>10</v>
      </c>
      <c r="C16" s="104" t="s">
        <v>66</v>
      </c>
    </row>
    <row r="17" spans="1:5" ht="27" x14ac:dyDescent="0.4">
      <c r="A17" s="184"/>
      <c r="B17" s="95">
        <f>MAX($B$7:$B16)+1</f>
        <v>11</v>
      </c>
      <c r="C17" s="104" t="s">
        <v>67</v>
      </c>
    </row>
    <row r="18" spans="1:5" x14ac:dyDescent="0.4">
      <c r="A18" s="184"/>
      <c r="B18" s="95">
        <f>MAX($B$7:$B17)+1</f>
        <v>12</v>
      </c>
      <c r="C18" s="104" t="s">
        <v>68</v>
      </c>
    </row>
    <row r="19" spans="1:5" x14ac:dyDescent="0.4">
      <c r="A19" s="184"/>
      <c r="B19" s="95">
        <f>MAX($B$7:$B18)+1</f>
        <v>13</v>
      </c>
      <c r="C19" s="107" t="s">
        <v>70</v>
      </c>
    </row>
    <row r="20" spans="1:5" s="92" customFormat="1" ht="15" customHeight="1" x14ac:dyDescent="0.4">
      <c r="A20" s="155" t="s">
        <v>131</v>
      </c>
      <c r="B20" s="95">
        <f>MAX($B$7:$B19)+1</f>
        <v>14</v>
      </c>
      <c r="C20" s="149" t="s">
        <v>132</v>
      </c>
      <c r="E20" s="93"/>
    </row>
    <row r="21" spans="1:5" ht="41.65" x14ac:dyDescent="0.4">
      <c r="A21" s="150" t="s">
        <v>77</v>
      </c>
      <c r="B21" s="95">
        <f>MAX($B$7:$B20)+1</f>
        <v>15</v>
      </c>
      <c r="C21" s="105" t="s">
        <v>164</v>
      </c>
    </row>
    <row r="22" spans="1:5" x14ac:dyDescent="0.4">
      <c r="A22" s="185" t="s">
        <v>90</v>
      </c>
      <c r="B22" s="95">
        <f>MAX($B$7:$B21)+1</f>
        <v>16</v>
      </c>
      <c r="C22" s="105" t="s">
        <v>123</v>
      </c>
    </row>
    <row r="23" spans="1:5" ht="27" x14ac:dyDescent="0.4">
      <c r="A23" s="185"/>
      <c r="B23" s="95">
        <f>MAX($B$7:$B22)+1</f>
        <v>17</v>
      </c>
      <c r="C23" s="105" t="s">
        <v>158</v>
      </c>
    </row>
    <row r="24" spans="1:5" x14ac:dyDescent="0.4">
      <c r="A24" s="185"/>
      <c r="B24" s="95">
        <f>MAX($B$7:$B23)+1</f>
        <v>18</v>
      </c>
      <c r="C24" s="105" t="s">
        <v>124</v>
      </c>
    </row>
    <row r="25" spans="1:5" x14ac:dyDescent="0.4">
      <c r="A25" s="185"/>
      <c r="B25" s="95">
        <f>MAX($B$7:$B24)+1</f>
        <v>19</v>
      </c>
      <c r="C25" s="104" t="s">
        <v>69</v>
      </c>
    </row>
    <row r="26" spans="1:5" ht="67.5" x14ac:dyDescent="0.4">
      <c r="A26" s="185"/>
      <c r="B26" s="95">
        <f>MAX($B$7:$B25)+1</f>
        <v>20</v>
      </c>
      <c r="C26" s="106" t="s">
        <v>76</v>
      </c>
    </row>
    <row r="27" spans="1:5" ht="28.5" customHeight="1" x14ac:dyDescent="0.4">
      <c r="A27" s="186" t="s">
        <v>160</v>
      </c>
      <c r="B27" s="95">
        <f>MAX($B$7:$B26)+1</f>
        <v>21</v>
      </c>
      <c r="C27" s="106" t="s">
        <v>140</v>
      </c>
    </row>
    <row r="28" spans="1:5" ht="27" x14ac:dyDescent="0.4">
      <c r="A28" s="187"/>
      <c r="B28" s="95">
        <f>MAX($B$7:$B27)+1</f>
        <v>22</v>
      </c>
      <c r="C28" s="106" t="s">
        <v>125</v>
      </c>
    </row>
    <row r="29" spans="1:5" ht="40.5" x14ac:dyDescent="0.4">
      <c r="A29" s="187"/>
      <c r="B29" s="95">
        <f>MAX($B$7:$B28)+1</f>
        <v>23</v>
      </c>
      <c r="C29" s="106" t="s">
        <v>126</v>
      </c>
    </row>
    <row r="30" spans="1:5" ht="27" x14ac:dyDescent="0.4">
      <c r="A30" s="187"/>
      <c r="B30" s="95">
        <f>MAX($B$7:$B29)+1</f>
        <v>24</v>
      </c>
      <c r="C30" s="106" t="s">
        <v>161</v>
      </c>
    </row>
    <row r="31" spans="1:5" x14ac:dyDescent="0.4">
      <c r="A31" s="188"/>
      <c r="B31" s="95">
        <f>MAX($B$7:$B30)+1</f>
        <v>25</v>
      </c>
      <c r="C31" s="106" t="s">
        <v>107</v>
      </c>
    </row>
    <row r="32" spans="1:5" ht="27" x14ac:dyDescent="0.4">
      <c r="A32" s="185" t="s">
        <v>71</v>
      </c>
      <c r="B32" s="95">
        <f>MAX($B$7:$B31)+1</f>
        <v>26</v>
      </c>
      <c r="C32" s="107" t="s">
        <v>165</v>
      </c>
    </row>
    <row r="33" spans="1:3" x14ac:dyDescent="0.4">
      <c r="A33" s="185"/>
      <c r="B33" s="95">
        <f>MAX($B$7:$B32)+1</f>
        <v>27</v>
      </c>
      <c r="C33" s="107" t="s">
        <v>135</v>
      </c>
    </row>
    <row r="34" spans="1:3" x14ac:dyDescent="0.4">
      <c r="A34" s="185"/>
      <c r="B34" s="95">
        <f>MAX($B$7:$B33)+1</f>
        <v>28</v>
      </c>
      <c r="C34" s="104" t="s">
        <v>137</v>
      </c>
    </row>
    <row r="35" spans="1:3" x14ac:dyDescent="0.4">
      <c r="A35" s="185"/>
      <c r="B35" s="95">
        <f>MAX($B$7:$B34)+1</f>
        <v>29</v>
      </c>
      <c r="C35" s="104" t="s">
        <v>75</v>
      </c>
    </row>
    <row r="36" spans="1:3" x14ac:dyDescent="0.4">
      <c r="A36" s="185"/>
      <c r="B36" s="95">
        <f>MAX($B$7:$B35)+1</f>
        <v>30</v>
      </c>
      <c r="C36" s="105" t="s">
        <v>60</v>
      </c>
    </row>
    <row r="37" spans="1:3" x14ac:dyDescent="0.4">
      <c r="A37" s="155" t="s">
        <v>122</v>
      </c>
      <c r="B37" s="95">
        <f>MAX($B$7:$B36)+1</f>
        <v>31</v>
      </c>
      <c r="C37" s="144" t="s">
        <v>127</v>
      </c>
    </row>
    <row r="38" spans="1:3" x14ac:dyDescent="0.4">
      <c r="A38" s="94"/>
      <c r="C38" s="94"/>
    </row>
    <row r="39" spans="1:3" x14ac:dyDescent="0.4">
      <c r="A39" s="94"/>
      <c r="C39" s="89"/>
    </row>
    <row r="40" spans="1:3" x14ac:dyDescent="0.4">
      <c r="A40" s="94"/>
      <c r="C40" s="94"/>
    </row>
    <row r="41" spans="1:3" x14ac:dyDescent="0.4">
      <c r="A41" s="94"/>
      <c r="C41" s="94"/>
    </row>
    <row r="42" spans="1:3" x14ac:dyDescent="0.4">
      <c r="A42" s="94"/>
      <c r="C42" s="94"/>
    </row>
    <row r="43" spans="1:3" x14ac:dyDescent="0.4">
      <c r="A43" s="94"/>
      <c r="C43" s="94"/>
    </row>
    <row r="44" spans="1:3" x14ac:dyDescent="0.4">
      <c r="A44" s="94"/>
      <c r="C44" s="94"/>
    </row>
  </sheetData>
  <sheetProtection password="C756" sheet="1" objects="1" scenarios="1" formatColumns="0" formatRows="0" selectLockedCells="1" selectUnlockedCells="1"/>
  <mergeCells count="4">
    <mergeCell ref="A9:A19"/>
    <mergeCell ref="A22:A26"/>
    <mergeCell ref="A32:A36"/>
    <mergeCell ref="A27:A31"/>
  </mergeCells>
  <printOptions horizontalCentered="1"/>
  <pageMargins left="0.7" right="0.7" top="0.75" bottom="0.75" header="0.3" footer="0.3"/>
  <pageSetup paperSize="9" scale="78" orientation="portrait" r:id="rId1"/>
  <headerFooter>
    <oddHeader>&amp;R&amp;G</oddHeader>
    <oddFooter>&amp;LPage &amp;P of &amp;N&amp;C&amp;A</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L88"/>
  <sheetViews>
    <sheetView showWhiteSpace="0" zoomScale="85" zoomScaleNormal="85" zoomScaleSheetLayoutView="100" workbookViewId="0">
      <pane ySplit="6" topLeftCell="A7" activePane="bottomLeft" state="frozen"/>
      <selection activeCell="C13" sqref="C13"/>
      <selection pane="bottomLeft" activeCell="C16" sqref="C16"/>
    </sheetView>
  </sheetViews>
  <sheetFormatPr defaultColWidth="0" defaultRowHeight="15" zeroHeight="1" x14ac:dyDescent="0.4"/>
  <cols>
    <col min="1" max="1" width="1.109375" style="1" customWidth="1"/>
    <col min="2" max="2" width="5.6640625" style="3" customWidth="1"/>
    <col min="3" max="3" width="85.109375" style="1" customWidth="1"/>
    <col min="4" max="4" width="6.44140625" style="2" customWidth="1"/>
    <col min="5" max="5" width="8.33203125" style="4" customWidth="1"/>
    <col min="6" max="6" width="8.44140625" style="5" customWidth="1"/>
    <col min="7" max="7" width="15.77734375" style="66" customWidth="1"/>
    <col min="8" max="8" width="1.109375" style="1" customWidth="1"/>
    <col min="9" max="11" width="24.33203125" style="1" hidden="1" customWidth="1"/>
    <col min="12" max="16384" width="8.88671875" style="1" hidden="1"/>
  </cols>
  <sheetData>
    <row r="1" spans="1:12" s="133" customFormat="1" ht="37.5" customHeight="1" x14ac:dyDescent="0.55000000000000004">
      <c r="A1" s="130"/>
      <c r="B1" s="131"/>
      <c r="C1" s="135"/>
      <c r="D1" s="135"/>
      <c r="E1" s="135"/>
      <c r="F1" s="135"/>
      <c r="G1" s="132" t="s">
        <v>71</v>
      </c>
      <c r="H1" s="137"/>
      <c r="I1" s="135"/>
      <c r="K1" s="134"/>
      <c r="L1" s="134"/>
    </row>
    <row r="2" spans="1:12" s="57" customFormat="1" ht="20.65" x14ac:dyDescent="0.35">
      <c r="A2" s="82"/>
      <c r="B2" s="83"/>
      <c r="C2" s="84"/>
      <c r="D2" s="84"/>
      <c r="E2" s="84"/>
      <c r="F2" s="84"/>
      <c r="G2" s="85"/>
      <c r="H2" s="84"/>
      <c r="I2" s="84"/>
      <c r="K2" s="86"/>
      <c r="L2" s="86"/>
    </row>
    <row r="3" spans="1:12" ht="17.649999999999999" x14ac:dyDescent="0.4">
      <c r="B3" s="190" t="str">
        <f>"Project Title: "&amp;Title</f>
        <v>Project Title: Employee Engagement Survey 2021</v>
      </c>
      <c r="C3" s="191"/>
      <c r="D3" s="191"/>
      <c r="E3" s="191"/>
      <c r="F3" s="191"/>
      <c r="G3" s="192"/>
    </row>
    <row r="4" spans="1:12" ht="17.649999999999999" x14ac:dyDescent="0.4">
      <c r="B4" s="193" t="str">
        <f>"Tenderer: "&amp;Tend</f>
        <v xml:space="preserve">Tenderer: </v>
      </c>
      <c r="C4" s="194"/>
      <c r="D4" s="194"/>
      <c r="E4" s="194"/>
      <c r="F4" s="194"/>
      <c r="G4" s="195"/>
    </row>
    <row r="5" spans="1:12" ht="15" customHeight="1" x14ac:dyDescent="0.4">
      <c r="B5" s="6"/>
      <c r="C5" s="12"/>
      <c r="D5" s="46"/>
      <c r="E5" s="46"/>
      <c r="F5" s="46"/>
      <c r="G5" s="67"/>
    </row>
    <row r="6" spans="1:12" ht="27.75" x14ac:dyDescent="0.4">
      <c r="B6" s="96" t="s">
        <v>3</v>
      </c>
      <c r="C6" s="97" t="s">
        <v>57</v>
      </c>
      <c r="D6" s="97" t="s">
        <v>1</v>
      </c>
      <c r="E6" s="98" t="s">
        <v>72</v>
      </c>
      <c r="F6" s="99" t="s">
        <v>6</v>
      </c>
      <c r="G6" s="100" t="s">
        <v>0</v>
      </c>
      <c r="H6" s="7"/>
      <c r="I6" s="11"/>
    </row>
    <row r="7" spans="1:12" s="48" customFormat="1" ht="15" customHeight="1" x14ac:dyDescent="0.4">
      <c r="B7" s="196" t="s">
        <v>133</v>
      </c>
      <c r="C7" s="197"/>
      <c r="D7" s="197"/>
      <c r="E7" s="197"/>
      <c r="F7" s="197"/>
      <c r="G7" s="198"/>
      <c r="H7" s="49"/>
      <c r="I7" s="50"/>
    </row>
    <row r="8" spans="1:12" ht="15.4" x14ac:dyDescent="0.4">
      <c r="B8" s="53">
        <v>1</v>
      </c>
      <c r="C8" s="79" t="s">
        <v>150</v>
      </c>
      <c r="D8" s="151" t="s">
        <v>134</v>
      </c>
      <c r="E8" s="8"/>
      <c r="G8" s="174">
        <f>'1'!$G$58</f>
        <v>0</v>
      </c>
      <c r="H8" s="7"/>
      <c r="I8" s="11"/>
    </row>
    <row r="9" spans="1:12" ht="15.4" x14ac:dyDescent="0.4">
      <c r="B9" s="53">
        <v>2</v>
      </c>
      <c r="C9" s="152" t="s">
        <v>149</v>
      </c>
      <c r="D9" s="8" t="s">
        <v>73</v>
      </c>
      <c r="E9" s="8">
        <v>36</v>
      </c>
      <c r="F9" s="81">
        <f>'2'!$G$58</f>
        <v>0</v>
      </c>
      <c r="G9" s="68">
        <f t="shared" ref="G9:G16" si="0">E9*F9</f>
        <v>0</v>
      </c>
      <c r="H9" s="7"/>
      <c r="I9" s="11"/>
    </row>
    <row r="10" spans="1:12" ht="15" customHeight="1" x14ac:dyDescent="0.4">
      <c r="B10" s="196" t="s">
        <v>142</v>
      </c>
      <c r="C10" s="197"/>
      <c r="D10" s="197"/>
      <c r="E10" s="197"/>
      <c r="F10" s="197"/>
      <c r="G10" s="198"/>
      <c r="H10" s="7"/>
      <c r="I10" s="11"/>
    </row>
    <row r="11" spans="1:12" ht="30.75" x14ac:dyDescent="0.4">
      <c r="B11" s="53">
        <v>3</v>
      </c>
      <c r="C11" s="79" t="s">
        <v>152</v>
      </c>
      <c r="D11" s="151" t="s">
        <v>141</v>
      </c>
      <c r="E11" s="8">
        <v>3</v>
      </c>
      <c r="F11" s="81">
        <f>'3'!$G$58</f>
        <v>0</v>
      </c>
      <c r="G11" s="68">
        <f t="shared" si="0"/>
        <v>0</v>
      </c>
      <c r="H11" s="7"/>
      <c r="I11" s="11"/>
    </row>
    <row r="12" spans="1:12" ht="15" customHeight="1" x14ac:dyDescent="0.4">
      <c r="B12" s="196" t="s">
        <v>136</v>
      </c>
      <c r="C12" s="197"/>
      <c r="D12" s="197"/>
      <c r="E12" s="197"/>
      <c r="F12" s="197"/>
      <c r="G12" s="198"/>
      <c r="H12" s="7"/>
      <c r="I12" s="11"/>
    </row>
    <row r="13" spans="1:12" ht="15.4" x14ac:dyDescent="0.4">
      <c r="B13" s="53">
        <v>4</v>
      </c>
      <c r="C13" s="79" t="s">
        <v>143</v>
      </c>
      <c r="D13" s="151" t="s">
        <v>151</v>
      </c>
      <c r="E13" s="8">
        <v>3</v>
      </c>
      <c r="F13" s="81">
        <f>'4'!$G$58</f>
        <v>0</v>
      </c>
      <c r="G13" s="68">
        <f t="shared" si="0"/>
        <v>0</v>
      </c>
      <c r="H13" s="7"/>
      <c r="I13" s="11"/>
    </row>
    <row r="14" spans="1:12" ht="15.4" x14ac:dyDescent="0.4">
      <c r="B14" s="53">
        <v>5</v>
      </c>
      <c r="C14" s="79" t="s">
        <v>144</v>
      </c>
      <c r="D14" s="151" t="s">
        <v>151</v>
      </c>
      <c r="E14" s="8">
        <v>9</v>
      </c>
      <c r="F14" s="81">
        <f>'5'!$G$58</f>
        <v>0</v>
      </c>
      <c r="G14" s="68">
        <f t="shared" si="0"/>
        <v>0</v>
      </c>
      <c r="H14" s="7"/>
      <c r="I14" s="11"/>
    </row>
    <row r="15" spans="1:12" ht="15.4" x14ac:dyDescent="0.4">
      <c r="B15" s="53">
        <v>6</v>
      </c>
      <c r="C15" s="79" t="s">
        <v>145</v>
      </c>
      <c r="D15" s="151" t="s">
        <v>151</v>
      </c>
      <c r="E15" s="8">
        <v>3</v>
      </c>
      <c r="F15" s="81">
        <f>'6'!$G$58</f>
        <v>0</v>
      </c>
      <c r="G15" s="68">
        <f t="shared" si="0"/>
        <v>0</v>
      </c>
      <c r="H15" s="7"/>
      <c r="I15" s="11"/>
    </row>
    <row r="16" spans="1:12" ht="30.75" x14ac:dyDescent="0.4">
      <c r="B16" s="53">
        <v>7</v>
      </c>
      <c r="C16" s="79" t="s">
        <v>146</v>
      </c>
      <c r="D16" s="151" t="s">
        <v>151</v>
      </c>
      <c r="E16" s="8">
        <v>9</v>
      </c>
      <c r="F16" s="81">
        <f>'7'!$G$58</f>
        <v>0</v>
      </c>
      <c r="G16" s="68">
        <f t="shared" si="0"/>
        <v>0</v>
      </c>
      <c r="H16" s="7"/>
      <c r="I16" s="11"/>
    </row>
    <row r="17" spans="2:9" ht="15.4" x14ac:dyDescent="0.4">
      <c r="B17" s="53">
        <v>8</v>
      </c>
      <c r="C17" s="79" t="s">
        <v>147</v>
      </c>
      <c r="D17" s="151" t="s">
        <v>151</v>
      </c>
      <c r="E17" s="8">
        <v>3</v>
      </c>
      <c r="F17" s="81">
        <f>'8'!$G$58</f>
        <v>0</v>
      </c>
      <c r="G17" s="68">
        <f>E17*F17</f>
        <v>0</v>
      </c>
      <c r="H17" s="7"/>
      <c r="I17" s="11"/>
    </row>
    <row r="18" spans="2:9" ht="30.75" customHeight="1" x14ac:dyDescent="0.4">
      <c r="B18" s="53">
        <v>9</v>
      </c>
      <c r="C18" s="79" t="s">
        <v>155</v>
      </c>
      <c r="D18" s="151" t="s">
        <v>151</v>
      </c>
      <c r="E18" s="8">
        <v>9</v>
      </c>
      <c r="F18" s="81">
        <f>'9'!$G$58</f>
        <v>0</v>
      </c>
      <c r="G18" s="68">
        <f>E18*F18</f>
        <v>0</v>
      </c>
      <c r="H18" s="7"/>
      <c r="I18" s="11"/>
    </row>
    <row r="19" spans="2:9" ht="15.4" x14ac:dyDescent="0.4">
      <c r="B19" s="53">
        <v>10</v>
      </c>
      <c r="C19" s="79" t="s">
        <v>148</v>
      </c>
      <c r="D19" s="151" t="s">
        <v>151</v>
      </c>
      <c r="E19" s="8">
        <v>3</v>
      </c>
      <c r="F19" s="81">
        <f>'10'!$G$58</f>
        <v>0</v>
      </c>
      <c r="G19" s="68">
        <f>E19*F19</f>
        <v>0</v>
      </c>
      <c r="H19" s="7"/>
      <c r="I19" s="11"/>
    </row>
    <row r="20" spans="2:9" ht="29.25" customHeight="1" x14ac:dyDescent="0.4">
      <c r="B20" s="53"/>
      <c r="C20" s="189" t="s">
        <v>156</v>
      </c>
      <c r="D20" s="189"/>
      <c r="E20" s="189"/>
      <c r="F20" s="189"/>
      <c r="G20" s="69">
        <f>SUM(G8:G19)</f>
        <v>0</v>
      </c>
    </row>
    <row r="21" spans="2:9" x14ac:dyDescent="0.4">
      <c r="C21" s="9"/>
      <c r="F21" s="10"/>
      <c r="G21" s="70"/>
    </row>
    <row r="22" spans="2:9" x14ac:dyDescent="0.4">
      <c r="C22" s="64"/>
      <c r="F22" s="10"/>
      <c r="G22" s="71"/>
    </row>
    <row r="23" spans="2:9" x14ac:dyDescent="0.4">
      <c r="C23" s="9"/>
      <c r="F23" s="10"/>
      <c r="G23" s="70"/>
    </row>
    <row r="24" spans="2:9" x14ac:dyDescent="0.4">
      <c r="C24" s="9"/>
      <c r="F24" s="10"/>
      <c r="G24" s="70"/>
    </row>
    <row r="25" spans="2:9" x14ac:dyDescent="0.4">
      <c r="C25" s="64"/>
      <c r="F25" s="10"/>
      <c r="G25" s="70"/>
    </row>
    <row r="26" spans="2:9" x14ac:dyDescent="0.4">
      <c r="C26" s="9"/>
      <c r="F26" s="10"/>
      <c r="G26" s="70"/>
    </row>
    <row r="27" spans="2:9" x14ac:dyDescent="0.4">
      <c r="C27" s="9"/>
      <c r="F27" s="10"/>
      <c r="G27" s="70"/>
    </row>
    <row r="28" spans="2:9" x14ac:dyDescent="0.4">
      <c r="C28" s="9"/>
      <c r="F28" s="10"/>
      <c r="G28" s="70"/>
    </row>
    <row r="29" spans="2:9" x14ac:dyDescent="0.4">
      <c r="C29" s="9"/>
      <c r="F29" s="10"/>
      <c r="G29" s="70"/>
    </row>
    <row r="30" spans="2:9" x14ac:dyDescent="0.4">
      <c r="C30" s="9"/>
      <c r="F30" s="10"/>
      <c r="G30" s="70"/>
    </row>
    <row r="31" spans="2:9" x14ac:dyDescent="0.4"/>
    <row r="32" spans="2:9" x14ac:dyDescent="0.4"/>
    <row r="33" x14ac:dyDescent="0.4"/>
    <row r="34" x14ac:dyDescent="0.4"/>
    <row r="35" x14ac:dyDescent="0.4"/>
    <row r="36" x14ac:dyDescent="0.4"/>
    <row r="37" x14ac:dyDescent="0.4"/>
    <row r="38" x14ac:dyDescent="0.4"/>
    <row r="39" x14ac:dyDescent="0.4"/>
    <row r="40" x14ac:dyDescent="0.4"/>
    <row r="41" x14ac:dyDescent="0.4"/>
    <row r="42" x14ac:dyDescent="0.4"/>
    <row r="43" x14ac:dyDescent="0.4"/>
    <row r="44" x14ac:dyDescent="0.4"/>
    <row r="45" x14ac:dyDescent="0.4"/>
    <row r="46" x14ac:dyDescent="0.4"/>
    <row r="47" x14ac:dyDescent="0.4"/>
    <row r="48" x14ac:dyDescent="0.4"/>
    <row r="49" x14ac:dyDescent="0.4"/>
    <row r="50" x14ac:dyDescent="0.4"/>
    <row r="51" x14ac:dyDescent="0.4"/>
    <row r="52" x14ac:dyDescent="0.4"/>
    <row r="53" x14ac:dyDescent="0.4"/>
    <row r="54" x14ac:dyDescent="0.4"/>
    <row r="55" x14ac:dyDescent="0.4"/>
    <row r="56" x14ac:dyDescent="0.4"/>
    <row r="57" x14ac:dyDescent="0.4"/>
    <row r="58" x14ac:dyDescent="0.4"/>
    <row r="59" x14ac:dyDescent="0.4"/>
    <row r="60" x14ac:dyDescent="0.4"/>
    <row r="61" x14ac:dyDescent="0.4"/>
    <row r="62" x14ac:dyDescent="0.4"/>
    <row r="63" x14ac:dyDescent="0.4"/>
    <row r="64" x14ac:dyDescent="0.4"/>
    <row r="65" x14ac:dyDescent="0.4"/>
    <row r="66" x14ac:dyDescent="0.4"/>
    <row r="67" x14ac:dyDescent="0.4"/>
    <row r="68" x14ac:dyDescent="0.4"/>
    <row r="69" x14ac:dyDescent="0.4"/>
    <row r="70" x14ac:dyDescent="0.4"/>
    <row r="71" x14ac:dyDescent="0.4"/>
    <row r="72" x14ac:dyDescent="0.4"/>
    <row r="73" x14ac:dyDescent="0.4"/>
    <row r="74" x14ac:dyDescent="0.4"/>
    <row r="75" x14ac:dyDescent="0.4"/>
    <row r="76" x14ac:dyDescent="0.4"/>
    <row r="77" x14ac:dyDescent="0.4"/>
    <row r="78" x14ac:dyDescent="0.4"/>
    <row r="79" x14ac:dyDescent="0.4"/>
    <row r="80" x14ac:dyDescent="0.4"/>
    <row r="81" x14ac:dyDescent="0.4"/>
    <row r="82" x14ac:dyDescent="0.4"/>
    <row r="83" x14ac:dyDescent="0.4"/>
    <row r="84" x14ac:dyDescent="0.4"/>
    <row r="85" x14ac:dyDescent="0.4"/>
    <row r="86" x14ac:dyDescent="0.4"/>
    <row r="87" x14ac:dyDescent="0.4"/>
    <row r="88" x14ac:dyDescent="0.4"/>
  </sheetData>
  <sheetProtection password="C756" sheet="1" objects="1" scenarios="1" formatColumns="0" formatRows="0"/>
  <mergeCells count="6">
    <mergeCell ref="C20:F20"/>
    <mergeCell ref="B3:G3"/>
    <mergeCell ref="B4:G4"/>
    <mergeCell ref="B7:G7"/>
    <mergeCell ref="B10:G10"/>
    <mergeCell ref="B12:G12"/>
  </mergeCells>
  <hyperlinks>
    <hyperlink ref="B8" location="'1'!A1" display="'1'!A1"/>
    <hyperlink ref="B9" location="'2'!A1" display="'2'!A1"/>
    <hyperlink ref="B11" location="'3'!A1" display="'3'!A1"/>
    <hyperlink ref="B13" location="'4'!A1" display="'4'!A1"/>
    <hyperlink ref="B14" location="'5'!A1" display="'5'!A1"/>
    <hyperlink ref="B15" location="'6'!A1" display="'6'!A1"/>
    <hyperlink ref="B16" location="'7'!A1" display="'7'!A1"/>
    <hyperlink ref="B17" location="'8'!A1" display="'8'!A1"/>
    <hyperlink ref="B18" location="'9'!A1" display="'9'!A1"/>
    <hyperlink ref="B19" location="'10'!A1" display="'10'!A1"/>
  </hyperlinks>
  <printOptions horizontalCentered="1"/>
  <pageMargins left="0.70866141732283472" right="0.70866141732283472" top="0.74803149606299213" bottom="0.74803149606299213" header="0.31496062992125984" footer="0.31496062992125984"/>
  <pageSetup paperSize="9" scale="62" fitToHeight="0" orientation="portrait" r:id="rId1"/>
  <headerFooter>
    <oddHeader>&amp;R&amp;G</oddHeader>
    <oddFooter>&amp;LPage &amp;P of &amp;N&amp;C&amp;A</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O50"/>
  <sheetViews>
    <sheetView zoomScaleNormal="100" zoomScaleSheetLayoutView="100" workbookViewId="0">
      <pane ySplit="5" topLeftCell="A42" activePane="bottomLeft" state="frozen"/>
      <selection activeCell="C13" sqref="C13"/>
      <selection pane="bottomLeft" activeCell="E48" sqref="E48"/>
    </sheetView>
  </sheetViews>
  <sheetFormatPr defaultColWidth="0" defaultRowHeight="13.5" zeroHeight="1" x14ac:dyDescent="0.35"/>
  <cols>
    <col min="1" max="1" width="2" style="108" customWidth="1"/>
    <col min="2" max="2" width="5.5546875" style="108" customWidth="1"/>
    <col min="3" max="3" width="20.21875" style="108" customWidth="1"/>
    <col min="4" max="4" width="64.21875" style="108" customWidth="1"/>
    <col min="5" max="5" width="10.88671875" style="108" customWidth="1"/>
    <col min="6" max="6" width="6.21875" style="108" bestFit="1" customWidth="1"/>
    <col min="7" max="7" width="8" style="108" hidden="1" customWidth="1"/>
    <col min="8" max="8" width="4.44140625" style="108" hidden="1" customWidth="1"/>
    <col min="9" max="9" width="12.33203125" style="108" hidden="1" customWidth="1"/>
    <col min="10" max="10" width="17.109375" style="108" hidden="1" customWidth="1"/>
    <col min="11" max="11" width="1.77734375" style="108" hidden="1" customWidth="1"/>
    <col min="12" max="12" width="2.44140625" style="108" hidden="1" customWidth="1"/>
    <col min="13" max="13" width="0" style="108" hidden="1" customWidth="1"/>
    <col min="14" max="16384" width="0" style="108" hidden="1"/>
  </cols>
  <sheetData>
    <row r="1" spans="1:15" s="136" customFormat="1" ht="37.5" customHeight="1" x14ac:dyDescent="0.55000000000000004">
      <c r="A1" s="130"/>
      <c r="B1" s="131"/>
      <c r="C1" s="131"/>
      <c r="D1" s="135"/>
      <c r="E1" s="135"/>
      <c r="F1" s="132" t="s">
        <v>78</v>
      </c>
      <c r="N1" s="134"/>
      <c r="O1" s="134"/>
    </row>
    <row r="2" spans="1:15" s="109" customFormat="1" ht="20.65" x14ac:dyDescent="0.35">
      <c r="A2" s="82"/>
      <c r="B2" s="83"/>
      <c r="C2" s="83"/>
      <c r="D2" s="84"/>
      <c r="E2" s="84"/>
      <c r="F2" s="85"/>
      <c r="N2" s="86"/>
      <c r="O2" s="86"/>
    </row>
    <row r="3" spans="1:15" ht="17.649999999999999" x14ac:dyDescent="0.35">
      <c r="A3" s="73"/>
      <c r="B3" s="83"/>
      <c r="C3" s="200" t="str">
        <f>"Project Title: "&amp;Title</f>
        <v>Project Title: Employee Engagement Survey 2021</v>
      </c>
      <c r="D3" s="201"/>
      <c r="E3" s="201"/>
      <c r="F3" s="201"/>
      <c r="G3" s="201"/>
      <c r="H3" s="201"/>
      <c r="I3" s="202"/>
      <c r="J3" s="74"/>
      <c r="K3" s="74"/>
      <c r="L3" s="74"/>
      <c r="M3" s="13"/>
      <c r="N3" s="13"/>
      <c r="O3" s="13"/>
    </row>
    <row r="4" spans="1:15" ht="17.649999999999999" x14ac:dyDescent="0.35">
      <c r="A4" s="73"/>
      <c r="B4" s="83"/>
      <c r="C4" s="203" t="str">
        <f>"Tenderer: "&amp;Tend</f>
        <v xml:space="preserve">Tenderer: </v>
      </c>
      <c r="D4" s="204"/>
      <c r="E4" s="204"/>
      <c r="F4" s="204"/>
      <c r="G4" s="204"/>
      <c r="H4" s="204"/>
      <c r="I4" s="205"/>
      <c r="J4" s="75"/>
      <c r="K4" s="75"/>
      <c r="L4" s="75"/>
      <c r="N4" s="16"/>
      <c r="O4" s="16"/>
    </row>
    <row r="5" spans="1:15" ht="20.25" x14ac:dyDescent="0.35">
      <c r="A5" s="76"/>
      <c r="B5" s="77"/>
      <c r="C5" s="77"/>
      <c r="D5" s="78"/>
      <c r="E5" s="78"/>
      <c r="F5" s="73"/>
      <c r="G5" s="73"/>
      <c r="H5" s="78"/>
      <c r="I5" s="73"/>
    </row>
    <row r="6" spans="1:15" x14ac:dyDescent="0.35">
      <c r="B6" s="113"/>
      <c r="C6" s="114" t="s">
        <v>21</v>
      </c>
      <c r="D6" s="115"/>
    </row>
    <row r="7" spans="1:15" x14ac:dyDescent="0.35">
      <c r="B7" s="113" t="s">
        <v>22</v>
      </c>
      <c r="C7" s="199" t="s">
        <v>99</v>
      </c>
      <c r="D7" s="199"/>
      <c r="E7" s="199"/>
    </row>
    <row r="8" spans="1:15" x14ac:dyDescent="0.35">
      <c r="B8" s="113" t="s">
        <v>23</v>
      </c>
      <c r="C8" s="199" t="s">
        <v>24</v>
      </c>
      <c r="D8" s="199"/>
      <c r="E8" s="199"/>
    </row>
    <row r="9" spans="1:15" ht="14.25" customHeight="1" x14ac:dyDescent="0.35">
      <c r="B9" s="113" t="s">
        <v>25</v>
      </c>
      <c r="C9" s="199" t="s">
        <v>24</v>
      </c>
      <c r="D9" s="199"/>
      <c r="E9" s="199"/>
    </row>
    <row r="10" spans="1:15" x14ac:dyDescent="0.35">
      <c r="B10" s="113" t="s">
        <v>26</v>
      </c>
      <c r="C10" s="199" t="s">
        <v>100</v>
      </c>
      <c r="D10" s="199"/>
      <c r="E10" s="199"/>
    </row>
    <row r="11" spans="1:15" x14ac:dyDescent="0.35">
      <c r="B11" s="113" t="s">
        <v>27</v>
      </c>
      <c r="C11" s="199" t="s">
        <v>128</v>
      </c>
      <c r="D11" s="199"/>
      <c r="E11" s="199"/>
    </row>
    <row r="12" spans="1:15" x14ac:dyDescent="0.35">
      <c r="B12" s="113" t="s">
        <v>28</v>
      </c>
      <c r="C12" s="199" t="s">
        <v>101</v>
      </c>
      <c r="D12" s="199"/>
      <c r="E12" s="199"/>
    </row>
    <row r="13" spans="1:15" ht="41.25" customHeight="1" x14ac:dyDescent="0.35">
      <c r="B13" s="113" t="s">
        <v>29</v>
      </c>
      <c r="C13" s="199" t="s">
        <v>103</v>
      </c>
      <c r="D13" s="199"/>
      <c r="E13" s="199"/>
    </row>
    <row r="14" spans="1:15" ht="29.25" customHeight="1" x14ac:dyDescent="0.35">
      <c r="B14" s="113" t="s">
        <v>30</v>
      </c>
      <c r="C14" s="199" t="s">
        <v>129</v>
      </c>
      <c r="D14" s="199"/>
      <c r="E14" s="199"/>
    </row>
    <row r="15" spans="1:15" ht="29.25" customHeight="1" x14ac:dyDescent="0.35">
      <c r="B15" s="113" t="s">
        <v>31</v>
      </c>
      <c r="C15" s="199" t="s">
        <v>102</v>
      </c>
      <c r="D15" s="199"/>
      <c r="E15" s="199"/>
    </row>
    <row r="16" spans="1:15" ht="45.75" customHeight="1" x14ac:dyDescent="0.35">
      <c r="B16" s="113" t="s">
        <v>117</v>
      </c>
      <c r="C16" s="211" t="s">
        <v>130</v>
      </c>
      <c r="D16" s="212"/>
      <c r="E16" s="212"/>
    </row>
    <row r="17" spans="2:5" x14ac:dyDescent="0.35">
      <c r="B17" s="113"/>
      <c r="C17" s="113"/>
      <c r="D17" s="208"/>
      <c r="E17" s="208"/>
    </row>
    <row r="18" spans="2:5" ht="15" customHeight="1" x14ac:dyDescent="0.35">
      <c r="B18" s="116" t="s">
        <v>3</v>
      </c>
      <c r="C18" s="209" t="s">
        <v>32</v>
      </c>
      <c r="D18" s="210"/>
      <c r="E18" s="116" t="s">
        <v>33</v>
      </c>
    </row>
    <row r="19" spans="2:5" ht="15.75" customHeight="1" x14ac:dyDescent="0.35">
      <c r="B19" s="117">
        <v>1</v>
      </c>
      <c r="C19" s="206" t="s">
        <v>34</v>
      </c>
      <c r="D19" s="207"/>
      <c r="E19" s="213"/>
    </row>
    <row r="20" spans="2:5" ht="15.75" customHeight="1" x14ac:dyDescent="0.35">
      <c r="B20" s="117">
        <v>2</v>
      </c>
      <c r="C20" s="206" t="s">
        <v>35</v>
      </c>
      <c r="D20" s="207"/>
      <c r="E20" s="214"/>
    </row>
    <row r="21" spans="2:5" ht="29.25" customHeight="1" x14ac:dyDescent="0.35">
      <c r="B21" s="117">
        <v>3</v>
      </c>
      <c r="C21" s="206" t="s">
        <v>36</v>
      </c>
      <c r="D21" s="207"/>
      <c r="E21" s="214"/>
    </row>
    <row r="22" spans="2:5" ht="15.75" customHeight="1" x14ac:dyDescent="0.35">
      <c r="B22" s="117">
        <v>4</v>
      </c>
      <c r="C22" s="206" t="s">
        <v>37</v>
      </c>
      <c r="D22" s="207"/>
      <c r="E22" s="214"/>
    </row>
    <row r="23" spans="2:5" ht="15.75" customHeight="1" x14ac:dyDescent="0.35">
      <c r="B23" s="117">
        <v>5</v>
      </c>
      <c r="C23" s="206" t="s">
        <v>38</v>
      </c>
      <c r="D23" s="207"/>
      <c r="E23" s="214"/>
    </row>
    <row r="24" spans="2:5" ht="15.75" customHeight="1" x14ac:dyDescent="0.35">
      <c r="B24" s="117">
        <v>6</v>
      </c>
      <c r="C24" s="206" t="s">
        <v>39</v>
      </c>
      <c r="D24" s="207"/>
      <c r="E24" s="214"/>
    </row>
    <row r="25" spans="2:5" ht="15.75" customHeight="1" x14ac:dyDescent="0.35">
      <c r="B25" s="117">
        <v>7</v>
      </c>
      <c r="C25" s="206" t="s">
        <v>40</v>
      </c>
      <c r="D25" s="207"/>
      <c r="E25" s="214"/>
    </row>
    <row r="26" spans="2:5" ht="15.75" customHeight="1" x14ac:dyDescent="0.35">
      <c r="B26" s="117">
        <v>8</v>
      </c>
      <c r="C26" s="206" t="s">
        <v>41</v>
      </c>
      <c r="D26" s="207"/>
      <c r="E26" s="214"/>
    </row>
    <row r="27" spans="2:5" ht="15.75" customHeight="1" x14ac:dyDescent="0.35">
      <c r="B27" s="117">
        <v>9</v>
      </c>
      <c r="C27" s="206" t="s">
        <v>42</v>
      </c>
      <c r="D27" s="207"/>
      <c r="E27" s="214"/>
    </row>
    <row r="28" spans="2:5" ht="15.75" customHeight="1" x14ac:dyDescent="0.35">
      <c r="B28" s="117">
        <v>10</v>
      </c>
      <c r="C28" s="206" t="s">
        <v>43</v>
      </c>
      <c r="D28" s="207"/>
      <c r="E28" s="214"/>
    </row>
    <row r="29" spans="2:5" ht="15.75" customHeight="1" x14ac:dyDescent="0.35">
      <c r="B29" s="117">
        <v>11</v>
      </c>
      <c r="C29" s="206" t="s">
        <v>104</v>
      </c>
      <c r="D29" s="207"/>
      <c r="E29" s="214"/>
    </row>
    <row r="30" spans="2:5" ht="15.75" customHeight="1" x14ac:dyDescent="0.35">
      <c r="B30" s="117">
        <v>12</v>
      </c>
      <c r="C30" s="206" t="s">
        <v>44</v>
      </c>
      <c r="D30" s="207"/>
      <c r="E30" s="214"/>
    </row>
    <row r="31" spans="2:5" ht="15.75" customHeight="1" x14ac:dyDescent="0.35">
      <c r="B31" s="117">
        <v>13</v>
      </c>
      <c r="C31" s="206" t="s">
        <v>45</v>
      </c>
      <c r="D31" s="207"/>
      <c r="E31" s="214"/>
    </row>
    <row r="32" spans="2:5" ht="15.75" customHeight="1" x14ac:dyDescent="0.35">
      <c r="B32" s="117">
        <v>14</v>
      </c>
      <c r="C32" s="206" t="s">
        <v>46</v>
      </c>
      <c r="D32" s="207"/>
      <c r="E32" s="214"/>
    </row>
    <row r="33" spans="2:5" ht="15.75" customHeight="1" x14ac:dyDescent="0.35">
      <c r="B33" s="117">
        <v>15</v>
      </c>
      <c r="C33" s="206" t="s">
        <v>47</v>
      </c>
      <c r="D33" s="207"/>
      <c r="E33" s="214"/>
    </row>
    <row r="34" spans="2:5" ht="15.75" customHeight="1" x14ac:dyDescent="0.35">
      <c r="B34" s="117">
        <v>16</v>
      </c>
      <c r="C34" s="206" t="s">
        <v>48</v>
      </c>
      <c r="D34" s="207"/>
      <c r="E34" s="214"/>
    </row>
    <row r="35" spans="2:5" ht="15.75" customHeight="1" x14ac:dyDescent="0.35">
      <c r="B35" s="117">
        <v>17</v>
      </c>
      <c r="C35" s="206" t="s">
        <v>49</v>
      </c>
      <c r="D35" s="207"/>
      <c r="E35" s="214"/>
    </row>
    <row r="36" spans="2:5" ht="15.75" customHeight="1" x14ac:dyDescent="0.35">
      <c r="B36" s="117">
        <v>18</v>
      </c>
      <c r="C36" s="206" t="s">
        <v>50</v>
      </c>
      <c r="D36" s="207"/>
      <c r="E36" s="214"/>
    </row>
    <row r="37" spans="2:5" ht="15.75" customHeight="1" x14ac:dyDescent="0.35">
      <c r="B37" s="117">
        <v>19</v>
      </c>
      <c r="C37" s="206" t="s">
        <v>51</v>
      </c>
      <c r="D37" s="207"/>
      <c r="E37" s="214"/>
    </row>
    <row r="38" spans="2:5" ht="15.75" customHeight="1" x14ac:dyDescent="0.35">
      <c r="B38" s="117">
        <v>20</v>
      </c>
      <c r="C38" s="206" t="s">
        <v>52</v>
      </c>
      <c r="D38" s="207"/>
      <c r="E38" s="214"/>
    </row>
    <row r="39" spans="2:5" ht="15.75" customHeight="1" x14ac:dyDescent="0.35">
      <c r="B39" s="117">
        <v>21</v>
      </c>
      <c r="C39" s="206" t="s">
        <v>53</v>
      </c>
      <c r="D39" s="207"/>
      <c r="E39" s="214"/>
    </row>
    <row r="40" spans="2:5" ht="15.75" customHeight="1" x14ac:dyDescent="0.35">
      <c r="B40" s="117">
        <v>22</v>
      </c>
      <c r="C40" s="206" t="s">
        <v>54</v>
      </c>
      <c r="D40" s="207"/>
      <c r="E40" s="214"/>
    </row>
    <row r="41" spans="2:5" ht="15.75" customHeight="1" x14ac:dyDescent="0.35">
      <c r="B41" s="117">
        <v>23</v>
      </c>
      <c r="C41" s="206" t="s">
        <v>55</v>
      </c>
      <c r="D41" s="207"/>
      <c r="E41" s="214"/>
    </row>
    <row r="42" spans="2:5" ht="15.75" customHeight="1" x14ac:dyDescent="0.35">
      <c r="B42" s="117">
        <v>24</v>
      </c>
      <c r="C42" s="206" t="s">
        <v>105</v>
      </c>
      <c r="D42" s="207"/>
      <c r="E42" s="214"/>
    </row>
    <row r="43" spans="2:5" ht="15.75" customHeight="1" x14ac:dyDescent="0.35">
      <c r="B43" s="117"/>
      <c r="C43" s="216" t="s">
        <v>56</v>
      </c>
      <c r="D43" s="216"/>
      <c r="E43" s="214"/>
    </row>
    <row r="44" spans="2:5" ht="15" customHeight="1" x14ac:dyDescent="0.35">
      <c r="B44" s="117"/>
      <c r="C44" s="216" t="s">
        <v>56</v>
      </c>
      <c r="D44" s="216"/>
      <c r="E44" s="214"/>
    </row>
    <row r="45" spans="2:5" ht="15.75" customHeight="1" x14ac:dyDescent="0.35">
      <c r="B45" s="117"/>
      <c r="C45" s="216" t="s">
        <v>56</v>
      </c>
      <c r="D45" s="216"/>
      <c r="E45" s="214"/>
    </row>
    <row r="46" spans="2:5" ht="15.75" customHeight="1" x14ac:dyDescent="0.35">
      <c r="B46" s="117"/>
      <c r="C46" s="216" t="s">
        <v>56</v>
      </c>
      <c r="D46" s="216"/>
      <c r="E46" s="214"/>
    </row>
    <row r="47" spans="2:5" ht="15.75" customHeight="1" x14ac:dyDescent="0.35">
      <c r="B47" s="117"/>
      <c r="C47" s="216" t="s">
        <v>56</v>
      </c>
      <c r="D47" s="216"/>
      <c r="E47" s="215"/>
    </row>
    <row r="48" spans="2:5" ht="15.4" thickBot="1" x14ac:dyDescent="0.4">
      <c r="B48" s="113"/>
      <c r="C48" s="113"/>
      <c r="D48" s="118" t="s">
        <v>106</v>
      </c>
      <c r="E48" s="119"/>
    </row>
    <row r="49" x14ac:dyDescent="0.35"/>
    <row r="50" x14ac:dyDescent="0.35"/>
  </sheetData>
  <sheetProtection password="C756" sheet="1" objects="1" scenarios="1" formatColumns="0" formatRows="0"/>
  <mergeCells count="44">
    <mergeCell ref="C45:D45"/>
    <mergeCell ref="C46:D46"/>
    <mergeCell ref="C40:D40"/>
    <mergeCell ref="C41:D41"/>
    <mergeCell ref="C42:D42"/>
    <mergeCell ref="C43:D43"/>
    <mergeCell ref="C44:D44"/>
    <mergeCell ref="C35:D35"/>
    <mergeCell ref="C36:D36"/>
    <mergeCell ref="C37:D37"/>
    <mergeCell ref="C38:D38"/>
    <mergeCell ref="C39:D39"/>
    <mergeCell ref="C16:E16"/>
    <mergeCell ref="C33:D33"/>
    <mergeCell ref="C22:D22"/>
    <mergeCell ref="C23:D23"/>
    <mergeCell ref="C24:D24"/>
    <mergeCell ref="C25:D25"/>
    <mergeCell ref="C26:D26"/>
    <mergeCell ref="C27:D27"/>
    <mergeCell ref="C28:D28"/>
    <mergeCell ref="C29:D29"/>
    <mergeCell ref="C30:D30"/>
    <mergeCell ref="C31:D31"/>
    <mergeCell ref="C32:D32"/>
    <mergeCell ref="E19:E47"/>
    <mergeCell ref="C47:D47"/>
    <mergeCell ref="C34:D34"/>
    <mergeCell ref="C7:E7"/>
    <mergeCell ref="C8:E8"/>
    <mergeCell ref="C3:I3"/>
    <mergeCell ref="C4:I4"/>
    <mergeCell ref="C21:D21"/>
    <mergeCell ref="C9:E9"/>
    <mergeCell ref="C10:E10"/>
    <mergeCell ref="C11:E11"/>
    <mergeCell ref="C12:E12"/>
    <mergeCell ref="C13:E13"/>
    <mergeCell ref="C14:E14"/>
    <mergeCell ref="C15:E15"/>
    <mergeCell ref="D17:E17"/>
    <mergeCell ref="C18:D18"/>
    <mergeCell ref="C19:D19"/>
    <mergeCell ref="C20:D20"/>
  </mergeCells>
  <pageMargins left="0.70866141732283472" right="0.70866141732283472" top="0.74803149606299213" bottom="0.74803149606299213" header="0.31496062992125984" footer="0.31496062992125984"/>
  <pageSetup paperSize="9" scale="67" orientation="portrait" r:id="rId1"/>
  <headerFooter>
    <oddHeader>&amp;R&amp;G</oddHeader>
    <oddFooter>&amp;LFile: &amp;F
Tab: &amp;A&amp;CPage &amp;P of &amp;N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N31"/>
  <sheetViews>
    <sheetView workbookViewId="0">
      <selection activeCell="B8" sqref="B8"/>
    </sheetView>
  </sheetViews>
  <sheetFormatPr defaultColWidth="0" defaultRowHeight="15" zeroHeight="1" x14ac:dyDescent="0.4"/>
  <cols>
    <col min="1" max="1" width="1.6640625" style="1" customWidth="1"/>
    <col min="2" max="2" width="14.21875" style="1" customWidth="1"/>
    <col min="3" max="3" width="26.33203125" style="1" bestFit="1" customWidth="1"/>
    <col min="4" max="4" width="9.5546875" style="1" customWidth="1"/>
    <col min="5" max="5" width="11.21875" style="1" customWidth="1"/>
    <col min="6" max="6" width="5.88671875" style="1" customWidth="1"/>
    <col min="7" max="7" width="8.88671875" style="1" customWidth="1"/>
    <col min="8" max="8" width="2.44140625" style="1" customWidth="1"/>
    <col min="9" max="9" width="8.88671875" style="1" hidden="1" customWidth="1"/>
    <col min="10" max="14" width="0" style="1" hidden="1" customWidth="1"/>
    <col min="15" max="16384" width="0" style="1" hidden="1"/>
  </cols>
  <sheetData>
    <row r="1" spans="1:14" s="136" customFormat="1" ht="37.5" customHeight="1" x14ac:dyDescent="0.55000000000000004">
      <c r="A1" s="130"/>
      <c r="B1" s="131"/>
      <c r="C1" s="135"/>
      <c r="D1" s="135"/>
      <c r="E1" s="135"/>
      <c r="F1" s="135"/>
      <c r="G1" s="132" t="s">
        <v>90</v>
      </c>
      <c r="M1" s="134"/>
      <c r="N1" s="134"/>
    </row>
    <row r="2" spans="1:14" s="109" customFormat="1" ht="20.65" x14ac:dyDescent="0.35">
      <c r="A2" s="82"/>
      <c r="B2" s="83"/>
      <c r="C2" s="84"/>
      <c r="D2" s="84"/>
      <c r="E2" s="85"/>
      <c r="M2" s="86"/>
      <c r="N2" s="86"/>
    </row>
    <row r="3" spans="1:14" s="108" customFormat="1" ht="17.649999999999999" x14ac:dyDescent="0.35">
      <c r="A3" s="73"/>
      <c r="B3" s="122" t="s">
        <v>12</v>
      </c>
      <c r="C3" s="217" t="str">
        <f>Title</f>
        <v>Employee Engagement Survey 2021</v>
      </c>
      <c r="D3" s="217"/>
      <c r="E3" s="217"/>
      <c r="F3" s="217"/>
      <c r="G3" s="217"/>
      <c r="H3" s="74"/>
      <c r="I3" s="74"/>
      <c r="J3" s="74"/>
      <c r="K3" s="74"/>
      <c r="L3" s="13"/>
      <c r="M3" s="13"/>
      <c r="N3" s="13"/>
    </row>
    <row r="4" spans="1:14" s="108" customFormat="1" ht="17.649999999999999" x14ac:dyDescent="0.35">
      <c r="A4" s="73"/>
      <c r="B4" s="122" t="s">
        <v>92</v>
      </c>
      <c r="C4" s="217">
        <f>Tend</f>
        <v>0</v>
      </c>
      <c r="D4" s="217"/>
      <c r="E4" s="217"/>
      <c r="F4" s="217"/>
      <c r="G4" s="217"/>
      <c r="H4" s="75"/>
      <c r="I4" s="75"/>
      <c r="J4" s="75"/>
      <c r="K4" s="75"/>
      <c r="M4" s="16"/>
      <c r="N4" s="16"/>
    </row>
    <row r="5" spans="1:14" s="108" customFormat="1" ht="20.25" x14ac:dyDescent="0.35">
      <c r="A5" s="76"/>
      <c r="B5" s="77"/>
      <c r="C5" s="78"/>
      <c r="D5" s="78"/>
      <c r="E5" s="73"/>
      <c r="F5" s="73"/>
      <c r="G5" s="78"/>
      <c r="H5" s="73"/>
    </row>
    <row r="6" spans="1:14" x14ac:dyDescent="0.4">
      <c r="B6" s="110" t="s">
        <v>79</v>
      </c>
      <c r="C6" s="111" t="s">
        <v>91</v>
      </c>
      <c r="D6" s="112" t="s">
        <v>1</v>
      </c>
      <c r="E6" s="112" t="s">
        <v>6</v>
      </c>
      <c r="F6" s="73"/>
      <c r="G6" s="78"/>
      <c r="H6" s="73"/>
      <c r="I6" s="108"/>
    </row>
    <row r="7" spans="1:14" ht="15.4" x14ac:dyDescent="0.4">
      <c r="B7" s="175" t="s">
        <v>157</v>
      </c>
      <c r="C7" s="176" t="s">
        <v>166</v>
      </c>
      <c r="D7" s="177" t="s">
        <v>153</v>
      </c>
      <c r="E7" s="178">
        <v>1000</v>
      </c>
      <c r="F7" s="73"/>
      <c r="G7" s="78"/>
      <c r="H7" s="73"/>
      <c r="I7" s="108"/>
    </row>
    <row r="8" spans="1:14" x14ac:dyDescent="0.4">
      <c r="B8" s="101" t="s">
        <v>80</v>
      </c>
      <c r="C8" s="138"/>
      <c r="D8" s="148"/>
      <c r="E8" s="139"/>
      <c r="F8" s="73"/>
      <c r="G8" s="78"/>
      <c r="H8" s="73"/>
      <c r="I8" s="108"/>
    </row>
    <row r="9" spans="1:14" x14ac:dyDescent="0.4">
      <c r="B9" s="101" t="s">
        <v>81</v>
      </c>
      <c r="C9" s="138"/>
      <c r="D9" s="148"/>
      <c r="E9" s="139"/>
      <c r="F9" s="73"/>
      <c r="G9" s="78"/>
      <c r="H9" s="73"/>
      <c r="I9" s="108"/>
    </row>
    <row r="10" spans="1:14" x14ac:dyDescent="0.4">
      <c r="B10" s="101" t="s">
        <v>82</v>
      </c>
      <c r="C10" s="138"/>
      <c r="D10" s="148"/>
      <c r="E10" s="139"/>
      <c r="F10" s="73"/>
      <c r="G10" s="78"/>
      <c r="H10" s="73"/>
      <c r="I10" s="108"/>
    </row>
    <row r="11" spans="1:14" x14ac:dyDescent="0.4">
      <c r="B11" s="101" t="s">
        <v>83</v>
      </c>
      <c r="C11" s="138"/>
      <c r="D11" s="148"/>
      <c r="E11" s="139"/>
      <c r="F11" s="73"/>
      <c r="G11" s="78"/>
      <c r="H11" s="73"/>
      <c r="I11" s="108"/>
    </row>
    <row r="12" spans="1:14" x14ac:dyDescent="0.4">
      <c r="B12" s="101" t="s">
        <v>84</v>
      </c>
      <c r="C12" s="138"/>
      <c r="D12" s="148"/>
      <c r="E12" s="139"/>
      <c r="F12" s="73"/>
      <c r="G12" s="78"/>
      <c r="H12" s="73"/>
      <c r="I12" s="108"/>
    </row>
    <row r="13" spans="1:14" x14ac:dyDescent="0.4">
      <c r="B13" s="101" t="s">
        <v>85</v>
      </c>
      <c r="C13" s="138"/>
      <c r="D13" s="148"/>
      <c r="E13" s="139"/>
      <c r="F13" s="73"/>
      <c r="G13" s="78"/>
      <c r="H13" s="73"/>
      <c r="I13" s="108"/>
    </row>
    <row r="14" spans="1:14" x14ac:dyDescent="0.4">
      <c r="B14" s="101" t="s">
        <v>86</v>
      </c>
      <c r="C14" s="138"/>
      <c r="D14" s="148"/>
      <c r="E14" s="139"/>
      <c r="F14" s="73"/>
      <c r="G14" s="78"/>
      <c r="H14" s="73"/>
      <c r="I14" s="108"/>
    </row>
    <row r="15" spans="1:14" x14ac:dyDescent="0.4">
      <c r="B15" s="101" t="s">
        <v>87</v>
      </c>
      <c r="C15" s="138"/>
      <c r="D15" s="148"/>
      <c r="E15" s="139"/>
      <c r="F15" s="73"/>
      <c r="G15" s="78"/>
      <c r="H15" s="73"/>
      <c r="I15" s="108"/>
    </row>
    <row r="16" spans="1:14" x14ac:dyDescent="0.4">
      <c r="B16" s="101" t="s">
        <v>88</v>
      </c>
      <c r="C16" s="138"/>
      <c r="D16" s="148"/>
      <c r="E16" s="139"/>
      <c r="F16" s="73"/>
      <c r="G16" s="78"/>
      <c r="H16" s="73"/>
      <c r="I16" s="108"/>
    </row>
    <row r="17" spans="1:9" x14ac:dyDescent="0.4">
      <c r="B17" s="101" t="s">
        <v>89</v>
      </c>
      <c r="C17" s="138"/>
      <c r="D17" s="148"/>
      <c r="E17" s="139"/>
      <c r="F17" s="73"/>
      <c r="G17" s="78"/>
      <c r="H17" s="73"/>
      <c r="I17" s="108"/>
    </row>
    <row r="18" spans="1:9" x14ac:dyDescent="0.4">
      <c r="B18" s="101" t="s">
        <v>94</v>
      </c>
      <c r="C18" s="138"/>
      <c r="D18" s="148"/>
      <c r="E18" s="139"/>
      <c r="F18" s="73"/>
      <c r="G18" s="78"/>
      <c r="H18" s="73"/>
      <c r="I18" s="108"/>
    </row>
    <row r="19" spans="1:9" x14ac:dyDescent="0.4">
      <c r="B19" s="101" t="s">
        <v>95</v>
      </c>
      <c r="C19" s="138"/>
      <c r="D19" s="148"/>
      <c r="E19" s="139"/>
      <c r="F19" s="73"/>
      <c r="G19" s="78"/>
      <c r="H19" s="73"/>
      <c r="I19" s="108"/>
    </row>
    <row r="20" spans="1:9" x14ac:dyDescent="0.4">
      <c r="B20" s="101" t="s">
        <v>96</v>
      </c>
      <c r="C20" s="138"/>
      <c r="D20" s="148"/>
      <c r="E20" s="139"/>
      <c r="F20" s="73"/>
      <c r="G20" s="78"/>
      <c r="H20" s="73"/>
      <c r="I20" s="108"/>
    </row>
    <row r="21" spans="1:9" x14ac:dyDescent="0.4">
      <c r="B21" s="101" t="s">
        <v>97</v>
      </c>
      <c r="C21" s="138"/>
      <c r="D21" s="148"/>
      <c r="E21" s="139"/>
      <c r="F21" s="73"/>
      <c r="G21" s="78"/>
      <c r="H21" s="73"/>
      <c r="I21" s="108"/>
    </row>
    <row r="22" spans="1:9" x14ac:dyDescent="0.4">
      <c r="B22" s="101" t="s">
        <v>98</v>
      </c>
      <c r="C22" s="138"/>
      <c r="D22" s="148"/>
      <c r="E22" s="139"/>
      <c r="F22" s="73"/>
      <c r="G22" s="78"/>
      <c r="H22" s="73"/>
      <c r="I22" s="108"/>
    </row>
    <row r="23" spans="1:9" x14ac:dyDescent="0.4">
      <c r="A23" s="73"/>
      <c r="B23" s="73"/>
      <c r="C23" s="73"/>
      <c r="D23" s="73"/>
      <c r="E23" s="73"/>
      <c r="F23" s="73"/>
      <c r="G23" s="78"/>
      <c r="H23" s="73"/>
      <c r="I23" s="108"/>
    </row>
    <row r="24" spans="1:9" x14ac:dyDescent="0.4">
      <c r="A24" s="73"/>
      <c r="B24" s="73"/>
      <c r="C24" s="73"/>
      <c r="D24" s="73"/>
      <c r="E24" s="73"/>
      <c r="F24" s="73"/>
      <c r="G24" s="78"/>
      <c r="H24" s="73"/>
      <c r="I24" s="108"/>
    </row>
    <row r="25" spans="1:9" x14ac:dyDescent="0.4">
      <c r="A25" s="73"/>
      <c r="B25" s="73"/>
      <c r="C25" s="73"/>
      <c r="D25" s="73"/>
      <c r="E25" s="73"/>
      <c r="F25" s="73"/>
      <c r="G25" s="78"/>
      <c r="H25" s="73"/>
      <c r="I25" s="108"/>
    </row>
    <row r="26" spans="1:9" x14ac:dyDescent="0.4">
      <c r="A26" s="73"/>
      <c r="B26" s="73"/>
      <c r="C26" s="73"/>
      <c r="D26" s="73"/>
      <c r="E26" s="73"/>
      <c r="F26" s="73"/>
      <c r="G26" s="78"/>
      <c r="H26" s="73"/>
      <c r="I26" s="108"/>
    </row>
    <row r="27" spans="1:9" x14ac:dyDescent="0.4">
      <c r="A27" s="73"/>
      <c r="B27" s="73"/>
      <c r="C27" s="73"/>
      <c r="D27" s="73"/>
      <c r="E27" s="73"/>
      <c r="F27" s="73"/>
      <c r="G27" s="78"/>
      <c r="H27" s="73"/>
      <c r="I27" s="108"/>
    </row>
    <row r="28" spans="1:9" x14ac:dyDescent="0.4">
      <c r="A28" s="73"/>
      <c r="B28" s="73"/>
      <c r="C28" s="73"/>
      <c r="D28" s="73"/>
      <c r="E28" s="73"/>
      <c r="F28" s="73"/>
      <c r="G28" s="78"/>
      <c r="H28" s="73"/>
      <c r="I28" s="108"/>
    </row>
    <row r="29" spans="1:9" x14ac:dyDescent="0.4">
      <c r="A29" s="73"/>
      <c r="B29" s="73"/>
      <c r="C29" s="73"/>
      <c r="D29" s="73"/>
      <c r="E29" s="73"/>
      <c r="F29" s="73"/>
      <c r="G29" s="78"/>
      <c r="H29" s="73"/>
      <c r="I29" s="108"/>
    </row>
    <row r="30" spans="1:9" x14ac:dyDescent="0.4">
      <c r="A30" s="73"/>
      <c r="B30" s="73"/>
      <c r="C30" s="73"/>
      <c r="D30" s="73"/>
      <c r="E30" s="73"/>
      <c r="F30" s="73"/>
      <c r="G30" s="78"/>
      <c r="H30" s="73"/>
      <c r="I30" s="108"/>
    </row>
    <row r="31" spans="1:9" x14ac:dyDescent="0.4"/>
  </sheetData>
  <sheetProtection password="C756" sheet="1" objects="1" scenarios="1" formatColumns="0" formatRows="0"/>
  <mergeCells count="2">
    <mergeCell ref="C3:G3"/>
    <mergeCell ref="C4:G4"/>
  </mergeCells>
  <pageMargins left="0.7" right="0.7" top="0.75" bottom="0.75" header="0.3" footer="0.3"/>
  <pageSetup paperSize="9" scale="96"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XFC108"/>
  <sheetViews>
    <sheetView zoomScaleNormal="100" zoomScaleSheetLayoutView="100" workbookViewId="0">
      <pane ySplit="10" topLeftCell="A11" activePane="bottomLeft" state="frozen"/>
      <selection activeCell="C13" sqref="C13"/>
      <selection pane="bottomLeft" activeCell="B13" sqref="B13:C13"/>
    </sheetView>
  </sheetViews>
  <sheetFormatPr defaultColWidth="0" defaultRowHeight="13.5" zeroHeight="1" x14ac:dyDescent="0.35"/>
  <cols>
    <col min="1" max="1" width="2" style="108" customWidth="1"/>
    <col min="2" max="2" width="15.33203125" style="108" customWidth="1"/>
    <col min="3" max="3" width="17.109375" style="108" customWidth="1"/>
    <col min="4" max="4" width="8" style="108" bestFit="1" customWidth="1"/>
    <col min="5" max="5" width="6.33203125" style="108" customWidth="1"/>
    <col min="6" max="6" width="15.109375" style="108" customWidth="1"/>
    <col min="7" max="7" width="17.109375" style="108" customWidth="1"/>
    <col min="8" max="8" width="1.77734375" style="108" customWidth="1"/>
    <col min="9" max="9" width="2.44140625" style="108" customWidth="1"/>
    <col min="10" max="10" width="9.88671875" style="108" hidden="1"/>
    <col min="11" max="11" width="1.77734375" style="108" hidden="1"/>
    <col min="12" max="12" width="2" style="108" hidden="1"/>
    <col min="13" max="13" width="2.44140625" style="108" hidden="1"/>
    <col min="14" max="255" width="8.88671875" style="108" hidden="1"/>
    <col min="256" max="256" width="1.88671875" style="108" hidden="1"/>
    <col min="257" max="257" width="2" style="108" hidden="1"/>
    <col min="258" max="258" width="26.33203125" style="108" hidden="1"/>
    <col min="259" max="259" width="9.44140625" style="108" hidden="1"/>
    <col min="260" max="263" width="8.88671875" style="108" hidden="1"/>
    <col min="264" max="264" width="1.77734375" style="108" hidden="1"/>
    <col min="265" max="265" width="9.77734375" style="108" hidden="1"/>
    <col min="266" max="266" width="9.88671875" style="108" hidden="1"/>
    <col min="267" max="267" width="1.77734375" style="108" hidden="1"/>
    <col min="268" max="268" width="2" style="108" hidden="1"/>
    <col min="269" max="269" width="2.44140625" style="108" hidden="1"/>
    <col min="270" max="511" width="8.88671875" style="108" hidden="1"/>
    <col min="512" max="512" width="1.88671875" style="108" hidden="1"/>
    <col min="513" max="513" width="2" style="108" hidden="1"/>
    <col min="514" max="514" width="26.33203125" style="108" hidden="1"/>
    <col min="515" max="515" width="9.44140625" style="108" hidden="1"/>
    <col min="516" max="519" width="8.88671875" style="108" hidden="1"/>
    <col min="520" max="520" width="1.77734375" style="108" hidden="1"/>
    <col min="521" max="521" width="9.77734375" style="108" hidden="1"/>
    <col min="522" max="522" width="9.88671875" style="108" hidden="1"/>
    <col min="523" max="523" width="1.77734375" style="108" hidden="1"/>
    <col min="524" max="524" width="2" style="108" hidden="1"/>
    <col min="525" max="525" width="2.44140625" style="108" hidden="1"/>
    <col min="526" max="767" width="8.88671875" style="108" hidden="1"/>
    <col min="768" max="768" width="1.88671875" style="108" hidden="1"/>
    <col min="769" max="769" width="2" style="108" hidden="1"/>
    <col min="770" max="770" width="26.33203125" style="108" hidden="1"/>
    <col min="771" max="771" width="9.44140625" style="108" hidden="1"/>
    <col min="772" max="775" width="8.88671875" style="108" hidden="1"/>
    <col min="776" max="776" width="1.77734375" style="108" hidden="1"/>
    <col min="777" max="777" width="9.77734375" style="108" hidden="1"/>
    <col min="778" max="778" width="9.88671875" style="108" hidden="1"/>
    <col min="779" max="779" width="1.77734375" style="108" hidden="1"/>
    <col min="780" max="780" width="2" style="108" hidden="1"/>
    <col min="781" max="781" width="2.44140625" style="108" hidden="1"/>
    <col min="782" max="1023" width="8.88671875" style="108" hidden="1"/>
    <col min="1024" max="1024" width="1.88671875" style="108" hidden="1"/>
    <col min="1025" max="1025" width="2" style="108" hidden="1"/>
    <col min="1026" max="1026" width="26.33203125" style="108" hidden="1"/>
    <col min="1027" max="1027" width="9.44140625" style="108" hidden="1"/>
    <col min="1028" max="1031" width="8.88671875" style="108" hidden="1"/>
    <col min="1032" max="1032" width="1.77734375" style="108" hidden="1"/>
    <col min="1033" max="1033" width="9.77734375" style="108" hidden="1"/>
    <col min="1034" max="1034" width="9.88671875" style="108" hidden="1"/>
    <col min="1035" max="1035" width="1.77734375" style="108" hidden="1"/>
    <col min="1036" max="1036" width="2" style="108" hidden="1"/>
    <col min="1037" max="1037" width="2.44140625" style="108" hidden="1"/>
    <col min="1038" max="1279" width="8.88671875" style="108" hidden="1"/>
    <col min="1280" max="1280" width="1.88671875" style="108" hidden="1"/>
    <col min="1281" max="1281" width="2" style="108" hidden="1"/>
    <col min="1282" max="1282" width="26.33203125" style="108" hidden="1"/>
    <col min="1283" max="1283" width="9.44140625" style="108" hidden="1"/>
    <col min="1284" max="1287" width="8.88671875" style="108" hidden="1"/>
    <col min="1288" max="1288" width="1.77734375" style="108" hidden="1"/>
    <col min="1289" max="1289" width="9.77734375" style="108" hidden="1"/>
    <col min="1290" max="1290" width="9.88671875" style="108" hidden="1"/>
    <col min="1291" max="1291" width="1.77734375" style="108" hidden="1"/>
    <col min="1292" max="1292" width="2" style="108" hidden="1"/>
    <col min="1293" max="1293" width="2.44140625" style="108" hidden="1"/>
    <col min="1294" max="1535" width="8.88671875" style="108" hidden="1"/>
    <col min="1536" max="1536" width="1.88671875" style="108" hidden="1"/>
    <col min="1537" max="1537" width="2" style="108" hidden="1"/>
    <col min="1538" max="1538" width="26.33203125" style="108" hidden="1"/>
    <col min="1539" max="1539" width="9.44140625" style="108" hidden="1"/>
    <col min="1540" max="1543" width="8.88671875" style="108" hidden="1"/>
    <col min="1544" max="1544" width="1.77734375" style="108" hidden="1"/>
    <col min="1545" max="1545" width="9.77734375" style="108" hidden="1"/>
    <col min="1546" max="1546" width="9.88671875" style="108" hidden="1"/>
    <col min="1547" max="1547" width="1.77734375" style="108" hidden="1"/>
    <col min="1548" max="1548" width="2" style="108" hidden="1"/>
    <col min="1549" max="1549" width="2.44140625" style="108" hidden="1"/>
    <col min="1550" max="1791" width="8.88671875" style="108" hidden="1"/>
    <col min="1792" max="1792" width="1.88671875" style="108" hidden="1"/>
    <col min="1793" max="1793" width="2" style="108" hidden="1"/>
    <col min="1794" max="1794" width="26.33203125" style="108" hidden="1"/>
    <col min="1795" max="1795" width="9.44140625" style="108" hidden="1"/>
    <col min="1796" max="1799" width="8.88671875" style="108" hidden="1"/>
    <col min="1800" max="1800" width="1.77734375" style="108" hidden="1"/>
    <col min="1801" max="1801" width="9.77734375" style="108" hidden="1"/>
    <col min="1802" max="1802" width="9.88671875" style="108" hidden="1"/>
    <col min="1803" max="1803" width="1.77734375" style="108" hidden="1"/>
    <col min="1804" max="1804" width="2" style="108" hidden="1"/>
    <col min="1805" max="1805" width="2.44140625" style="108" hidden="1"/>
    <col min="1806" max="2047" width="8.88671875" style="108" hidden="1"/>
    <col min="2048" max="2048" width="1.88671875" style="108" hidden="1"/>
    <col min="2049" max="2049" width="2" style="108" hidden="1"/>
    <col min="2050" max="2050" width="26.33203125" style="108" hidden="1"/>
    <col min="2051" max="2051" width="9.44140625" style="108" hidden="1"/>
    <col min="2052" max="2055" width="8.88671875" style="108" hidden="1"/>
    <col min="2056" max="2056" width="1.77734375" style="108" hidden="1"/>
    <col min="2057" max="2057" width="9.77734375" style="108" hidden="1"/>
    <col min="2058" max="2058" width="9.88671875" style="108" hidden="1"/>
    <col min="2059" max="2059" width="1.77734375" style="108" hidden="1"/>
    <col min="2060" max="2060" width="2" style="108" hidden="1"/>
    <col min="2061" max="2061" width="2.44140625" style="108" hidden="1"/>
    <col min="2062" max="2303" width="8.88671875" style="108" hidden="1"/>
    <col min="2304" max="2304" width="1.88671875" style="108" hidden="1"/>
    <col min="2305" max="2305" width="2" style="108" hidden="1"/>
    <col min="2306" max="2306" width="26.33203125" style="108" hidden="1"/>
    <col min="2307" max="2307" width="9.44140625" style="108" hidden="1"/>
    <col min="2308" max="2311" width="8.88671875" style="108" hidden="1"/>
    <col min="2312" max="2312" width="1.77734375" style="108" hidden="1"/>
    <col min="2313" max="2313" width="9.77734375" style="108" hidden="1"/>
    <col min="2314" max="2314" width="9.88671875" style="108" hidden="1"/>
    <col min="2315" max="2315" width="1.77734375" style="108" hidden="1"/>
    <col min="2316" max="2316" width="2" style="108" hidden="1"/>
    <col min="2317" max="2317" width="2.44140625" style="108" hidden="1"/>
    <col min="2318" max="2559" width="8.88671875" style="108" hidden="1"/>
    <col min="2560" max="2560" width="1.88671875" style="108" hidden="1"/>
    <col min="2561" max="2561" width="2" style="108" hidden="1"/>
    <col min="2562" max="2562" width="26.33203125" style="108" hidden="1"/>
    <col min="2563" max="2563" width="9.44140625" style="108" hidden="1"/>
    <col min="2564" max="2567" width="8.88671875" style="108" hidden="1"/>
    <col min="2568" max="2568" width="1.77734375" style="108" hidden="1"/>
    <col min="2569" max="2569" width="9.77734375" style="108" hidden="1"/>
    <col min="2570" max="2570" width="9.88671875" style="108" hidden="1"/>
    <col min="2571" max="2571" width="1.77734375" style="108" hidden="1"/>
    <col min="2572" max="2572" width="2" style="108" hidden="1"/>
    <col min="2573" max="2573" width="2.44140625" style="108" hidden="1"/>
    <col min="2574" max="2815" width="8.88671875" style="108" hidden="1"/>
    <col min="2816" max="2816" width="1.88671875" style="108" hidden="1"/>
    <col min="2817" max="2817" width="2" style="108" hidden="1"/>
    <col min="2818" max="2818" width="26.33203125" style="108" hidden="1"/>
    <col min="2819" max="2819" width="9.44140625" style="108" hidden="1"/>
    <col min="2820" max="2823" width="8.88671875" style="108" hidden="1"/>
    <col min="2824" max="2824" width="1.77734375" style="108" hidden="1"/>
    <col min="2825" max="2825" width="9.77734375" style="108" hidden="1"/>
    <col min="2826" max="2826" width="9.88671875" style="108" hidden="1"/>
    <col min="2827" max="2827" width="1.77734375" style="108" hidden="1"/>
    <col min="2828" max="2828" width="2" style="108" hidden="1"/>
    <col min="2829" max="2829" width="2.44140625" style="108" hidden="1"/>
    <col min="2830" max="3071" width="8.88671875" style="108" hidden="1"/>
    <col min="3072" max="3072" width="1.88671875" style="108" hidden="1"/>
    <col min="3073" max="3073" width="2" style="108" hidden="1"/>
    <col min="3074" max="3074" width="26.33203125" style="108" hidden="1"/>
    <col min="3075" max="3075" width="9.44140625" style="108" hidden="1"/>
    <col min="3076" max="3079" width="8.88671875" style="108" hidden="1"/>
    <col min="3080" max="3080" width="1.77734375" style="108" hidden="1"/>
    <col min="3081" max="3081" width="9.77734375" style="108" hidden="1"/>
    <col min="3082" max="3082" width="9.88671875" style="108" hidden="1"/>
    <col min="3083" max="3083" width="1.77734375" style="108" hidden="1"/>
    <col min="3084" max="3084" width="2" style="108" hidden="1"/>
    <col min="3085" max="3085" width="2.44140625" style="108" hidden="1"/>
    <col min="3086" max="3327" width="8.88671875" style="108" hidden="1"/>
    <col min="3328" max="3328" width="1.88671875" style="108" hidden="1"/>
    <col min="3329" max="3329" width="2" style="108" hidden="1"/>
    <col min="3330" max="3330" width="26.33203125" style="108" hidden="1"/>
    <col min="3331" max="3331" width="9.44140625" style="108" hidden="1"/>
    <col min="3332" max="3335" width="8.88671875" style="108" hidden="1"/>
    <col min="3336" max="3336" width="1.77734375" style="108" hidden="1"/>
    <col min="3337" max="3337" width="9.77734375" style="108" hidden="1"/>
    <col min="3338" max="3338" width="9.88671875" style="108" hidden="1"/>
    <col min="3339" max="3339" width="1.77734375" style="108" hidden="1"/>
    <col min="3340" max="3340" width="2" style="108" hidden="1"/>
    <col min="3341" max="3341" width="2.44140625" style="108" hidden="1"/>
    <col min="3342" max="3583" width="8.88671875" style="108" hidden="1"/>
    <col min="3584" max="3584" width="1.88671875" style="108" hidden="1"/>
    <col min="3585" max="3585" width="2" style="108" hidden="1"/>
    <col min="3586" max="3586" width="26.33203125" style="108" hidden="1"/>
    <col min="3587" max="3587" width="9.44140625" style="108" hidden="1"/>
    <col min="3588" max="3591" width="8.88671875" style="108" hidden="1"/>
    <col min="3592" max="3592" width="1.77734375" style="108" hidden="1"/>
    <col min="3593" max="3593" width="9.77734375" style="108" hidden="1"/>
    <col min="3594" max="3594" width="9.88671875" style="108" hidden="1"/>
    <col min="3595" max="3595" width="1.77734375" style="108" hidden="1"/>
    <col min="3596" max="3596" width="2" style="108" hidden="1"/>
    <col min="3597" max="3597" width="2.44140625" style="108" hidden="1"/>
    <col min="3598" max="3839" width="8.88671875" style="108" hidden="1"/>
    <col min="3840" max="3840" width="1.88671875" style="108" hidden="1"/>
    <col min="3841" max="3841" width="2" style="108" hidden="1"/>
    <col min="3842" max="3842" width="26.33203125" style="108" hidden="1"/>
    <col min="3843" max="3843" width="9.44140625" style="108" hidden="1"/>
    <col min="3844" max="3847" width="8.88671875" style="108" hidden="1"/>
    <col min="3848" max="3848" width="1.77734375" style="108" hidden="1"/>
    <col min="3849" max="3849" width="9.77734375" style="108" hidden="1"/>
    <col min="3850" max="3850" width="9.88671875" style="108" hidden="1"/>
    <col min="3851" max="3851" width="1.77734375" style="108" hidden="1"/>
    <col min="3852" max="3852" width="2" style="108" hidden="1"/>
    <col min="3853" max="3853" width="2.44140625" style="108" hidden="1"/>
    <col min="3854" max="4095" width="8.88671875" style="108" hidden="1"/>
    <col min="4096" max="4096" width="1.88671875" style="108" hidden="1"/>
    <col min="4097" max="4097" width="2" style="108" hidden="1"/>
    <col min="4098" max="4098" width="26.33203125" style="108" hidden="1"/>
    <col min="4099" max="4099" width="9.44140625" style="108" hidden="1"/>
    <col min="4100" max="4103" width="8.88671875" style="108" hidden="1"/>
    <col min="4104" max="4104" width="1.77734375" style="108" hidden="1"/>
    <col min="4105" max="4105" width="9.77734375" style="108" hidden="1"/>
    <col min="4106" max="4106" width="9.88671875" style="108" hidden="1"/>
    <col min="4107" max="4107" width="1.77734375" style="108" hidden="1"/>
    <col min="4108" max="4108" width="2" style="108" hidden="1"/>
    <col min="4109" max="4109" width="2.44140625" style="108" hidden="1"/>
    <col min="4110" max="4351" width="8.88671875" style="108" hidden="1"/>
    <col min="4352" max="4352" width="1.88671875" style="108" hidden="1"/>
    <col min="4353" max="4353" width="2" style="108" hidden="1"/>
    <col min="4354" max="4354" width="26.33203125" style="108" hidden="1"/>
    <col min="4355" max="4355" width="9.44140625" style="108" hidden="1"/>
    <col min="4356" max="4359" width="8.88671875" style="108" hidden="1"/>
    <col min="4360" max="4360" width="1.77734375" style="108" hidden="1"/>
    <col min="4361" max="4361" width="9.77734375" style="108" hidden="1"/>
    <col min="4362" max="4362" width="9.88671875" style="108" hidden="1"/>
    <col min="4363" max="4363" width="1.77734375" style="108" hidden="1"/>
    <col min="4364" max="4364" width="2" style="108" hidden="1"/>
    <col min="4365" max="4365" width="2.44140625" style="108" hidden="1"/>
    <col min="4366" max="4607" width="8.88671875" style="108" hidden="1"/>
    <col min="4608" max="4608" width="1.88671875" style="108" hidden="1"/>
    <col min="4609" max="4609" width="2" style="108" hidden="1"/>
    <col min="4610" max="4610" width="26.33203125" style="108" hidden="1"/>
    <col min="4611" max="4611" width="9.44140625" style="108" hidden="1"/>
    <col min="4612" max="4615" width="8.88671875" style="108" hidden="1"/>
    <col min="4616" max="4616" width="1.77734375" style="108" hidden="1"/>
    <col min="4617" max="4617" width="9.77734375" style="108" hidden="1"/>
    <col min="4618" max="4618" width="9.88671875" style="108" hidden="1"/>
    <col min="4619" max="4619" width="1.77734375" style="108" hidden="1"/>
    <col min="4620" max="4620" width="2" style="108" hidden="1"/>
    <col min="4621" max="4621" width="2.44140625" style="108" hidden="1"/>
    <col min="4622" max="4863" width="8.88671875" style="108" hidden="1"/>
    <col min="4864" max="4864" width="1.88671875" style="108" hidden="1"/>
    <col min="4865" max="4865" width="2" style="108" hidden="1"/>
    <col min="4866" max="4866" width="26.33203125" style="108" hidden="1"/>
    <col min="4867" max="4867" width="9.44140625" style="108" hidden="1"/>
    <col min="4868" max="4871" width="8.88671875" style="108" hidden="1"/>
    <col min="4872" max="4872" width="1.77734375" style="108" hidden="1"/>
    <col min="4873" max="4873" width="9.77734375" style="108" hidden="1"/>
    <col min="4874" max="4874" width="9.88671875" style="108" hidden="1"/>
    <col min="4875" max="4875" width="1.77734375" style="108" hidden="1"/>
    <col min="4876" max="4876" width="2" style="108" hidden="1"/>
    <col min="4877" max="4877" width="2.44140625" style="108" hidden="1"/>
    <col min="4878" max="5119" width="8.88671875" style="108" hidden="1"/>
    <col min="5120" max="5120" width="1.88671875" style="108" hidden="1"/>
    <col min="5121" max="5121" width="2" style="108" hidden="1"/>
    <col min="5122" max="5122" width="26.33203125" style="108" hidden="1"/>
    <col min="5123" max="5123" width="9.44140625" style="108" hidden="1"/>
    <col min="5124" max="5127" width="8.88671875" style="108" hidden="1"/>
    <col min="5128" max="5128" width="1.77734375" style="108" hidden="1"/>
    <col min="5129" max="5129" width="9.77734375" style="108" hidden="1"/>
    <col min="5130" max="5130" width="9.88671875" style="108" hidden="1"/>
    <col min="5131" max="5131" width="1.77734375" style="108" hidden="1"/>
    <col min="5132" max="5132" width="2" style="108" hidden="1"/>
    <col min="5133" max="5133" width="2.44140625" style="108" hidden="1"/>
    <col min="5134" max="5375" width="8.88671875" style="108" hidden="1"/>
    <col min="5376" max="5376" width="1.88671875" style="108" hidden="1"/>
    <col min="5377" max="5377" width="2" style="108" hidden="1"/>
    <col min="5378" max="5378" width="26.33203125" style="108" hidden="1"/>
    <col min="5379" max="5379" width="9.44140625" style="108" hidden="1"/>
    <col min="5380" max="5383" width="8.88671875" style="108" hidden="1"/>
    <col min="5384" max="5384" width="1.77734375" style="108" hidden="1"/>
    <col min="5385" max="5385" width="9.77734375" style="108" hidden="1"/>
    <col min="5386" max="5386" width="9.88671875" style="108" hidden="1"/>
    <col min="5387" max="5387" width="1.77734375" style="108" hidden="1"/>
    <col min="5388" max="5388" width="2" style="108" hidden="1"/>
    <col min="5389" max="5389" width="2.44140625" style="108" hidden="1"/>
    <col min="5390" max="5631" width="8.88671875" style="108" hidden="1"/>
    <col min="5632" max="5632" width="1.88671875" style="108" hidden="1"/>
    <col min="5633" max="5633" width="2" style="108" hidden="1"/>
    <col min="5634" max="5634" width="26.33203125" style="108" hidden="1"/>
    <col min="5635" max="5635" width="9.44140625" style="108" hidden="1"/>
    <col min="5636" max="5639" width="8.88671875" style="108" hidden="1"/>
    <col min="5640" max="5640" width="1.77734375" style="108" hidden="1"/>
    <col min="5641" max="5641" width="9.77734375" style="108" hidden="1"/>
    <col min="5642" max="5642" width="9.88671875" style="108" hidden="1"/>
    <col min="5643" max="5643" width="1.77734375" style="108" hidden="1"/>
    <col min="5644" max="5644" width="2" style="108" hidden="1"/>
    <col min="5645" max="5645" width="2.44140625" style="108" hidden="1"/>
    <col min="5646" max="5887" width="8.88671875" style="108" hidden="1"/>
    <col min="5888" max="5888" width="1.88671875" style="108" hidden="1"/>
    <col min="5889" max="5889" width="2" style="108" hidden="1"/>
    <col min="5890" max="5890" width="26.33203125" style="108" hidden="1"/>
    <col min="5891" max="5891" width="9.44140625" style="108" hidden="1"/>
    <col min="5892" max="5895" width="8.88671875" style="108" hidden="1"/>
    <col min="5896" max="5896" width="1.77734375" style="108" hidden="1"/>
    <col min="5897" max="5897" width="9.77734375" style="108" hidden="1"/>
    <col min="5898" max="5898" width="9.88671875" style="108" hidden="1"/>
    <col min="5899" max="5899" width="1.77734375" style="108" hidden="1"/>
    <col min="5900" max="5900" width="2" style="108" hidden="1"/>
    <col min="5901" max="5901" width="2.44140625" style="108" hidden="1"/>
    <col min="5902" max="6143" width="8.88671875" style="108" hidden="1"/>
    <col min="6144" max="6144" width="1.88671875" style="108" hidden="1"/>
    <col min="6145" max="6145" width="2" style="108" hidden="1"/>
    <col min="6146" max="6146" width="26.33203125" style="108" hidden="1"/>
    <col min="6147" max="6147" width="9.44140625" style="108" hidden="1"/>
    <col min="6148" max="6151" width="8.88671875" style="108" hidden="1"/>
    <col min="6152" max="6152" width="1.77734375" style="108" hidden="1"/>
    <col min="6153" max="6153" width="9.77734375" style="108" hidden="1"/>
    <col min="6154" max="6154" width="9.88671875" style="108" hidden="1"/>
    <col min="6155" max="6155" width="1.77734375" style="108" hidden="1"/>
    <col min="6156" max="6156" width="2" style="108" hidden="1"/>
    <col min="6157" max="6157" width="2.44140625" style="108" hidden="1"/>
    <col min="6158" max="6399" width="8.88671875" style="108" hidden="1"/>
    <col min="6400" max="6400" width="1.88671875" style="108" hidden="1"/>
    <col min="6401" max="6401" width="2" style="108" hidden="1"/>
    <col min="6402" max="6402" width="26.33203125" style="108" hidden="1"/>
    <col min="6403" max="6403" width="9.44140625" style="108" hidden="1"/>
    <col min="6404" max="6407" width="8.88671875" style="108" hidden="1"/>
    <col min="6408" max="6408" width="1.77734375" style="108" hidden="1"/>
    <col min="6409" max="6409" width="9.77734375" style="108" hidden="1"/>
    <col min="6410" max="6410" width="9.88671875" style="108" hidden="1"/>
    <col min="6411" max="6411" width="1.77734375" style="108" hidden="1"/>
    <col min="6412" max="6412" width="2" style="108" hidden="1"/>
    <col min="6413" max="6413" width="2.44140625" style="108" hidden="1"/>
    <col min="6414" max="6655" width="8.88671875" style="108" hidden="1"/>
    <col min="6656" max="6656" width="1.88671875" style="108" hidden="1"/>
    <col min="6657" max="6657" width="2" style="108" hidden="1"/>
    <col min="6658" max="6658" width="26.33203125" style="108" hidden="1"/>
    <col min="6659" max="6659" width="9.44140625" style="108" hidden="1"/>
    <col min="6660" max="6663" width="8.88671875" style="108" hidden="1"/>
    <col min="6664" max="6664" width="1.77734375" style="108" hidden="1"/>
    <col min="6665" max="6665" width="9.77734375" style="108" hidden="1"/>
    <col min="6666" max="6666" width="9.88671875" style="108" hidden="1"/>
    <col min="6667" max="6667" width="1.77734375" style="108" hidden="1"/>
    <col min="6668" max="6668" width="2" style="108" hidden="1"/>
    <col min="6669" max="6669" width="2.44140625" style="108" hidden="1"/>
    <col min="6670" max="6911" width="8.88671875" style="108" hidden="1"/>
    <col min="6912" max="6912" width="1.88671875" style="108" hidden="1"/>
    <col min="6913" max="6913" width="2" style="108" hidden="1"/>
    <col min="6914" max="6914" width="26.33203125" style="108" hidden="1"/>
    <col min="6915" max="6915" width="9.44140625" style="108" hidden="1"/>
    <col min="6916" max="6919" width="8.88671875" style="108" hidden="1"/>
    <col min="6920" max="6920" width="1.77734375" style="108" hidden="1"/>
    <col min="6921" max="6921" width="9.77734375" style="108" hidden="1"/>
    <col min="6922" max="6922" width="9.88671875" style="108" hidden="1"/>
    <col min="6923" max="6923" width="1.77734375" style="108" hidden="1"/>
    <col min="6924" max="6924" width="2" style="108" hidden="1"/>
    <col min="6925" max="6925" width="2.44140625" style="108" hidden="1"/>
    <col min="6926" max="7167" width="8.88671875" style="108" hidden="1"/>
    <col min="7168" max="7168" width="1.88671875" style="108" hidden="1"/>
    <col min="7169" max="7169" width="2" style="108" hidden="1"/>
    <col min="7170" max="7170" width="26.33203125" style="108" hidden="1"/>
    <col min="7171" max="7171" width="9.44140625" style="108" hidden="1"/>
    <col min="7172" max="7175" width="8.88671875" style="108" hidden="1"/>
    <col min="7176" max="7176" width="1.77734375" style="108" hidden="1"/>
    <col min="7177" max="7177" width="9.77734375" style="108" hidden="1"/>
    <col min="7178" max="7178" width="9.88671875" style="108" hidden="1"/>
    <col min="7179" max="7179" width="1.77734375" style="108" hidden="1"/>
    <col min="7180" max="7180" width="2" style="108" hidden="1"/>
    <col min="7181" max="7181" width="2.44140625" style="108" hidden="1"/>
    <col min="7182" max="7423" width="8.88671875" style="108" hidden="1"/>
    <col min="7424" max="7424" width="1.88671875" style="108" hidden="1"/>
    <col min="7425" max="7425" width="2" style="108" hidden="1"/>
    <col min="7426" max="7426" width="26.33203125" style="108" hidden="1"/>
    <col min="7427" max="7427" width="9.44140625" style="108" hidden="1"/>
    <col min="7428" max="7431" width="8.88671875" style="108" hidden="1"/>
    <col min="7432" max="7432" width="1.77734375" style="108" hidden="1"/>
    <col min="7433" max="7433" width="9.77734375" style="108" hidden="1"/>
    <col min="7434" max="7434" width="9.88671875" style="108" hidden="1"/>
    <col min="7435" max="7435" width="1.77734375" style="108" hidden="1"/>
    <col min="7436" max="7436" width="2" style="108" hidden="1"/>
    <col min="7437" max="7437" width="2.44140625" style="108" hidden="1"/>
    <col min="7438" max="7679" width="8.88671875" style="108" hidden="1"/>
    <col min="7680" max="7680" width="1.88671875" style="108" hidden="1"/>
    <col min="7681" max="7681" width="2" style="108" hidden="1"/>
    <col min="7682" max="7682" width="26.33203125" style="108" hidden="1"/>
    <col min="7683" max="7683" width="9.44140625" style="108" hidden="1"/>
    <col min="7684" max="7687" width="8.88671875" style="108" hidden="1"/>
    <col min="7688" max="7688" width="1.77734375" style="108" hidden="1"/>
    <col min="7689" max="7689" width="9.77734375" style="108" hidden="1"/>
    <col min="7690" max="7690" width="9.88671875" style="108" hidden="1"/>
    <col min="7691" max="7691" width="1.77734375" style="108" hidden="1"/>
    <col min="7692" max="7692" width="2" style="108" hidden="1"/>
    <col min="7693" max="7693" width="2.44140625" style="108" hidden="1"/>
    <col min="7694" max="7935" width="8.88671875" style="108" hidden="1"/>
    <col min="7936" max="7936" width="1.88671875" style="108" hidden="1"/>
    <col min="7937" max="7937" width="2" style="108" hidden="1"/>
    <col min="7938" max="7938" width="26.33203125" style="108" hidden="1"/>
    <col min="7939" max="7939" width="9.44140625" style="108" hidden="1"/>
    <col min="7940" max="7943" width="8.88671875" style="108" hidden="1"/>
    <col min="7944" max="7944" width="1.77734375" style="108" hidden="1"/>
    <col min="7945" max="7945" width="9.77734375" style="108" hidden="1"/>
    <col min="7946" max="7946" width="9.88671875" style="108" hidden="1"/>
    <col min="7947" max="7947" width="1.77734375" style="108" hidden="1"/>
    <col min="7948" max="7948" width="2" style="108" hidden="1"/>
    <col min="7949" max="7949" width="2.44140625" style="108" hidden="1"/>
    <col min="7950" max="8191" width="8.88671875" style="108" hidden="1"/>
    <col min="8192" max="8192" width="1.88671875" style="108" hidden="1"/>
    <col min="8193" max="8193" width="2" style="108" hidden="1"/>
    <col min="8194" max="8194" width="26.33203125" style="108" hidden="1"/>
    <col min="8195" max="8195" width="9.44140625" style="108" hidden="1"/>
    <col min="8196" max="8199" width="8.88671875" style="108" hidden="1"/>
    <col min="8200" max="8200" width="1.77734375" style="108" hidden="1"/>
    <col min="8201" max="8201" width="9.77734375" style="108" hidden="1"/>
    <col min="8202" max="8202" width="9.88671875" style="108" hidden="1"/>
    <col min="8203" max="8203" width="1.77734375" style="108" hidden="1"/>
    <col min="8204" max="8204" width="2" style="108" hidden="1"/>
    <col min="8205" max="8205" width="2.44140625" style="108" hidden="1"/>
    <col min="8206" max="8447" width="8.88671875" style="108" hidden="1"/>
    <col min="8448" max="8448" width="1.88671875" style="108" hidden="1"/>
    <col min="8449" max="8449" width="2" style="108" hidden="1"/>
    <col min="8450" max="8450" width="26.33203125" style="108" hidden="1"/>
    <col min="8451" max="8451" width="9.44140625" style="108" hidden="1"/>
    <col min="8452" max="8455" width="8.88671875" style="108" hidden="1"/>
    <col min="8456" max="8456" width="1.77734375" style="108" hidden="1"/>
    <col min="8457" max="8457" width="9.77734375" style="108" hidden="1"/>
    <col min="8458" max="8458" width="9.88671875" style="108" hidden="1"/>
    <col min="8459" max="8459" width="1.77734375" style="108" hidden="1"/>
    <col min="8460" max="8460" width="2" style="108" hidden="1"/>
    <col min="8461" max="8461" width="2.44140625" style="108" hidden="1"/>
    <col min="8462" max="8703" width="8.88671875" style="108" hidden="1"/>
    <col min="8704" max="8704" width="1.88671875" style="108" hidden="1"/>
    <col min="8705" max="8705" width="2" style="108" hidden="1"/>
    <col min="8706" max="8706" width="26.33203125" style="108" hidden="1"/>
    <col min="8707" max="8707" width="9.44140625" style="108" hidden="1"/>
    <col min="8708" max="8711" width="8.88671875" style="108" hidden="1"/>
    <col min="8712" max="8712" width="1.77734375" style="108" hidden="1"/>
    <col min="8713" max="8713" width="9.77734375" style="108" hidden="1"/>
    <col min="8714" max="8714" width="9.88671875" style="108" hidden="1"/>
    <col min="8715" max="8715" width="1.77734375" style="108" hidden="1"/>
    <col min="8716" max="8716" width="2" style="108" hidden="1"/>
    <col min="8717" max="8717" width="2.44140625" style="108" hidden="1"/>
    <col min="8718" max="8959" width="8.88671875" style="108" hidden="1"/>
    <col min="8960" max="8960" width="1.88671875" style="108" hidden="1"/>
    <col min="8961" max="8961" width="2" style="108" hidden="1"/>
    <col min="8962" max="8962" width="26.33203125" style="108" hidden="1"/>
    <col min="8963" max="8963" width="9.44140625" style="108" hidden="1"/>
    <col min="8964" max="8967" width="8.88671875" style="108" hidden="1"/>
    <col min="8968" max="8968" width="1.77734375" style="108" hidden="1"/>
    <col min="8969" max="8969" width="9.77734375" style="108" hidden="1"/>
    <col min="8970" max="8970" width="9.88671875" style="108" hidden="1"/>
    <col min="8971" max="8971" width="1.77734375" style="108" hidden="1"/>
    <col min="8972" max="8972" width="2" style="108" hidden="1"/>
    <col min="8973" max="8973" width="2.44140625" style="108" hidden="1"/>
    <col min="8974" max="9215" width="8.88671875" style="108" hidden="1"/>
    <col min="9216" max="9216" width="1.88671875" style="108" hidden="1"/>
    <col min="9217" max="9217" width="2" style="108" hidden="1"/>
    <col min="9218" max="9218" width="26.33203125" style="108" hidden="1"/>
    <col min="9219" max="9219" width="9.44140625" style="108" hidden="1"/>
    <col min="9220" max="9223" width="8.88671875" style="108" hidden="1"/>
    <col min="9224" max="9224" width="1.77734375" style="108" hidden="1"/>
    <col min="9225" max="9225" width="9.77734375" style="108" hidden="1"/>
    <col min="9226" max="9226" width="9.88671875" style="108" hidden="1"/>
    <col min="9227" max="9227" width="1.77734375" style="108" hidden="1"/>
    <col min="9228" max="9228" width="2" style="108" hidden="1"/>
    <col min="9229" max="9229" width="2.44140625" style="108" hidden="1"/>
    <col min="9230" max="9471" width="8.88671875" style="108" hidden="1"/>
    <col min="9472" max="9472" width="1.88671875" style="108" hidden="1"/>
    <col min="9473" max="9473" width="2" style="108" hidden="1"/>
    <col min="9474" max="9474" width="26.33203125" style="108" hidden="1"/>
    <col min="9475" max="9475" width="9.44140625" style="108" hidden="1"/>
    <col min="9476" max="9479" width="8.88671875" style="108" hidden="1"/>
    <col min="9480" max="9480" width="1.77734375" style="108" hidden="1"/>
    <col min="9481" max="9481" width="9.77734375" style="108" hidden="1"/>
    <col min="9482" max="9482" width="9.88671875" style="108" hidden="1"/>
    <col min="9483" max="9483" width="1.77734375" style="108" hidden="1"/>
    <col min="9484" max="9484" width="2" style="108" hidden="1"/>
    <col min="9485" max="9485" width="2.44140625" style="108" hidden="1"/>
    <col min="9486" max="9727" width="8.88671875" style="108" hidden="1"/>
    <col min="9728" max="9728" width="1.88671875" style="108" hidden="1"/>
    <col min="9729" max="9729" width="2" style="108" hidden="1"/>
    <col min="9730" max="9730" width="26.33203125" style="108" hidden="1"/>
    <col min="9731" max="9731" width="9.44140625" style="108" hidden="1"/>
    <col min="9732" max="9735" width="8.88671875" style="108" hidden="1"/>
    <col min="9736" max="9736" width="1.77734375" style="108" hidden="1"/>
    <col min="9737" max="9737" width="9.77734375" style="108" hidden="1"/>
    <col min="9738" max="9738" width="9.88671875" style="108" hidden="1"/>
    <col min="9739" max="9739" width="1.77734375" style="108" hidden="1"/>
    <col min="9740" max="9740" width="2" style="108" hidden="1"/>
    <col min="9741" max="9741" width="2.44140625" style="108" hidden="1"/>
    <col min="9742" max="9983" width="8.88671875" style="108" hidden="1"/>
    <col min="9984" max="9984" width="1.88671875" style="108" hidden="1"/>
    <col min="9985" max="9985" width="2" style="108" hidden="1"/>
    <col min="9986" max="9986" width="26.33203125" style="108" hidden="1"/>
    <col min="9987" max="9987" width="9.44140625" style="108" hidden="1"/>
    <col min="9988" max="9991" width="8.88671875" style="108" hidden="1"/>
    <col min="9992" max="9992" width="1.77734375" style="108" hidden="1"/>
    <col min="9993" max="9993" width="9.77734375" style="108" hidden="1"/>
    <col min="9994" max="9994" width="9.88671875" style="108" hidden="1"/>
    <col min="9995" max="9995" width="1.77734375" style="108" hidden="1"/>
    <col min="9996" max="9996" width="2" style="108" hidden="1"/>
    <col min="9997" max="9997" width="2.44140625" style="108" hidden="1"/>
    <col min="9998" max="10239" width="8.88671875" style="108" hidden="1"/>
    <col min="10240" max="10240" width="1.88671875" style="108" hidden="1"/>
    <col min="10241" max="10241" width="2" style="108" hidden="1"/>
    <col min="10242" max="10242" width="26.33203125" style="108" hidden="1"/>
    <col min="10243" max="10243" width="9.44140625" style="108" hidden="1"/>
    <col min="10244" max="10247" width="8.88671875" style="108" hidden="1"/>
    <col min="10248" max="10248" width="1.77734375" style="108" hidden="1"/>
    <col min="10249" max="10249" width="9.77734375" style="108" hidden="1"/>
    <col min="10250" max="10250" width="9.88671875" style="108" hidden="1"/>
    <col min="10251" max="10251" width="1.77734375" style="108" hidden="1"/>
    <col min="10252" max="10252" width="2" style="108" hidden="1"/>
    <col min="10253" max="10253" width="2.44140625" style="108" hidden="1"/>
    <col min="10254" max="10495" width="8.88671875" style="108" hidden="1"/>
    <col min="10496" max="10496" width="1.88671875" style="108" hidden="1"/>
    <col min="10497" max="10497" width="2" style="108" hidden="1"/>
    <col min="10498" max="10498" width="26.33203125" style="108" hidden="1"/>
    <col min="10499" max="10499" width="9.44140625" style="108" hidden="1"/>
    <col min="10500" max="10503" width="8.88671875" style="108" hidden="1"/>
    <col min="10504" max="10504" width="1.77734375" style="108" hidden="1"/>
    <col min="10505" max="10505" width="9.77734375" style="108" hidden="1"/>
    <col min="10506" max="10506" width="9.88671875" style="108" hidden="1"/>
    <col min="10507" max="10507" width="1.77734375" style="108" hidden="1"/>
    <col min="10508" max="10508" width="2" style="108" hidden="1"/>
    <col min="10509" max="10509" width="2.44140625" style="108" hidden="1"/>
    <col min="10510" max="10751" width="8.88671875" style="108" hidden="1"/>
    <col min="10752" max="10752" width="1.88671875" style="108" hidden="1"/>
    <col min="10753" max="10753" width="2" style="108" hidden="1"/>
    <col min="10754" max="10754" width="26.33203125" style="108" hidden="1"/>
    <col min="10755" max="10755" width="9.44140625" style="108" hidden="1"/>
    <col min="10756" max="10759" width="8.88671875" style="108" hidden="1"/>
    <col min="10760" max="10760" width="1.77734375" style="108" hidden="1"/>
    <col min="10761" max="10761" width="9.77734375" style="108" hidden="1"/>
    <col min="10762" max="10762" width="9.88671875" style="108" hidden="1"/>
    <col min="10763" max="10763" width="1.77734375" style="108" hidden="1"/>
    <col min="10764" max="10764" width="2" style="108" hidden="1"/>
    <col min="10765" max="10765" width="2.44140625" style="108" hidden="1"/>
    <col min="10766" max="11007" width="8.88671875" style="108" hidden="1"/>
    <col min="11008" max="11008" width="1.88671875" style="108" hidden="1"/>
    <col min="11009" max="11009" width="2" style="108" hidden="1"/>
    <col min="11010" max="11010" width="26.33203125" style="108" hidden="1"/>
    <col min="11011" max="11011" width="9.44140625" style="108" hidden="1"/>
    <col min="11012" max="11015" width="8.88671875" style="108" hidden="1"/>
    <col min="11016" max="11016" width="1.77734375" style="108" hidden="1"/>
    <col min="11017" max="11017" width="9.77734375" style="108" hidden="1"/>
    <col min="11018" max="11018" width="9.88671875" style="108" hidden="1"/>
    <col min="11019" max="11019" width="1.77734375" style="108" hidden="1"/>
    <col min="11020" max="11020" width="2" style="108" hidden="1"/>
    <col min="11021" max="11021" width="2.44140625" style="108" hidden="1"/>
    <col min="11022" max="11263" width="8.88671875" style="108" hidden="1"/>
    <col min="11264" max="11264" width="1.88671875" style="108" hidden="1"/>
    <col min="11265" max="11265" width="2" style="108" hidden="1"/>
    <col min="11266" max="11266" width="26.33203125" style="108" hidden="1"/>
    <col min="11267" max="11267" width="9.44140625" style="108" hidden="1"/>
    <col min="11268" max="11271" width="8.88671875" style="108" hidden="1"/>
    <col min="11272" max="11272" width="1.77734375" style="108" hidden="1"/>
    <col min="11273" max="11273" width="9.77734375" style="108" hidden="1"/>
    <col min="11274" max="11274" width="9.88671875" style="108" hidden="1"/>
    <col min="11275" max="11275" width="1.77734375" style="108" hidden="1"/>
    <col min="11276" max="11276" width="2" style="108" hidden="1"/>
    <col min="11277" max="11277" width="2.44140625" style="108" hidden="1"/>
    <col min="11278" max="11519" width="8.88671875" style="108" hidden="1"/>
    <col min="11520" max="11520" width="1.88671875" style="108" hidden="1"/>
    <col min="11521" max="11521" width="2" style="108" hidden="1"/>
    <col min="11522" max="11522" width="26.33203125" style="108" hidden="1"/>
    <col min="11523" max="11523" width="9.44140625" style="108" hidden="1"/>
    <col min="11524" max="11527" width="8.88671875" style="108" hidden="1"/>
    <col min="11528" max="11528" width="1.77734375" style="108" hidden="1"/>
    <col min="11529" max="11529" width="9.77734375" style="108" hidden="1"/>
    <col min="11530" max="11530" width="9.88671875" style="108" hidden="1"/>
    <col min="11531" max="11531" width="1.77734375" style="108" hidden="1"/>
    <col min="11532" max="11532" width="2" style="108" hidden="1"/>
    <col min="11533" max="11533" width="2.44140625" style="108" hidden="1"/>
    <col min="11534" max="11775" width="8.88671875" style="108" hidden="1"/>
    <col min="11776" max="11776" width="1.88671875" style="108" hidden="1"/>
    <col min="11777" max="11777" width="2" style="108" hidden="1"/>
    <col min="11778" max="11778" width="26.33203125" style="108" hidden="1"/>
    <col min="11779" max="11779" width="9.44140625" style="108" hidden="1"/>
    <col min="11780" max="11783" width="8.88671875" style="108" hidden="1"/>
    <col min="11784" max="11784" width="1.77734375" style="108" hidden="1"/>
    <col min="11785" max="11785" width="9.77734375" style="108" hidden="1"/>
    <col min="11786" max="11786" width="9.88671875" style="108" hidden="1"/>
    <col min="11787" max="11787" width="1.77734375" style="108" hidden="1"/>
    <col min="11788" max="11788" width="2" style="108" hidden="1"/>
    <col min="11789" max="11789" width="2.44140625" style="108" hidden="1"/>
    <col min="11790" max="12031" width="8.88671875" style="108" hidden="1"/>
    <col min="12032" max="12032" width="1.88671875" style="108" hidden="1"/>
    <col min="12033" max="12033" width="2" style="108" hidden="1"/>
    <col min="12034" max="12034" width="26.33203125" style="108" hidden="1"/>
    <col min="12035" max="12035" width="9.44140625" style="108" hidden="1"/>
    <col min="12036" max="12039" width="8.88671875" style="108" hidden="1"/>
    <col min="12040" max="12040" width="1.77734375" style="108" hidden="1"/>
    <col min="12041" max="12041" width="9.77734375" style="108" hidden="1"/>
    <col min="12042" max="12042" width="9.88671875" style="108" hidden="1"/>
    <col min="12043" max="12043" width="1.77734375" style="108" hidden="1"/>
    <col min="12044" max="12044" width="2" style="108" hidden="1"/>
    <col min="12045" max="12045" width="2.44140625" style="108" hidden="1"/>
    <col min="12046" max="12287" width="8.88671875" style="108" hidden="1"/>
    <col min="12288" max="12288" width="1.88671875" style="108" hidden="1"/>
    <col min="12289" max="12289" width="2" style="108" hidden="1"/>
    <col min="12290" max="12290" width="26.33203125" style="108" hidden="1"/>
    <col min="12291" max="12291" width="9.44140625" style="108" hidden="1"/>
    <col min="12292" max="12295" width="8.88671875" style="108" hidden="1"/>
    <col min="12296" max="12296" width="1.77734375" style="108" hidden="1"/>
    <col min="12297" max="12297" width="9.77734375" style="108" hidden="1"/>
    <col min="12298" max="12298" width="9.88671875" style="108" hidden="1"/>
    <col min="12299" max="12299" width="1.77734375" style="108" hidden="1"/>
    <col min="12300" max="12300" width="2" style="108" hidden="1"/>
    <col min="12301" max="12301" width="2.44140625" style="108" hidden="1"/>
    <col min="12302" max="12543" width="8.88671875" style="108" hidden="1"/>
    <col min="12544" max="12544" width="1.88671875" style="108" hidden="1"/>
    <col min="12545" max="12545" width="2" style="108" hidden="1"/>
    <col min="12546" max="12546" width="26.33203125" style="108" hidden="1"/>
    <col min="12547" max="12547" width="9.44140625" style="108" hidden="1"/>
    <col min="12548" max="12551" width="8.88671875" style="108" hidden="1"/>
    <col min="12552" max="12552" width="1.77734375" style="108" hidden="1"/>
    <col min="12553" max="12553" width="9.77734375" style="108" hidden="1"/>
    <col min="12554" max="12554" width="9.88671875" style="108" hidden="1"/>
    <col min="12555" max="12555" width="1.77734375" style="108" hidden="1"/>
    <col min="12556" max="12556" width="2" style="108" hidden="1"/>
    <col min="12557" max="12557" width="2.44140625" style="108" hidden="1"/>
    <col min="12558" max="12799" width="8.88671875" style="108" hidden="1"/>
    <col min="12800" max="12800" width="1.88671875" style="108" hidden="1"/>
    <col min="12801" max="12801" width="2" style="108" hidden="1"/>
    <col min="12802" max="12802" width="26.33203125" style="108" hidden="1"/>
    <col min="12803" max="12803" width="9.44140625" style="108" hidden="1"/>
    <col min="12804" max="12807" width="8.88671875" style="108" hidden="1"/>
    <col min="12808" max="12808" width="1.77734375" style="108" hidden="1"/>
    <col min="12809" max="12809" width="9.77734375" style="108" hidden="1"/>
    <col min="12810" max="12810" width="9.88671875" style="108" hidden="1"/>
    <col min="12811" max="12811" width="1.77734375" style="108" hidden="1"/>
    <col min="12812" max="12812" width="2" style="108" hidden="1"/>
    <col min="12813" max="12813" width="2.44140625" style="108" hidden="1"/>
    <col min="12814" max="13055" width="8.88671875" style="108" hidden="1"/>
    <col min="13056" max="13056" width="1.88671875" style="108" hidden="1"/>
    <col min="13057" max="13057" width="2" style="108" hidden="1"/>
    <col min="13058" max="13058" width="26.33203125" style="108" hidden="1"/>
    <col min="13059" max="13059" width="9.44140625" style="108" hidden="1"/>
    <col min="13060" max="13063" width="8.88671875" style="108" hidden="1"/>
    <col min="13064" max="13064" width="1.77734375" style="108" hidden="1"/>
    <col min="13065" max="13065" width="9.77734375" style="108" hidden="1"/>
    <col min="13066" max="13066" width="9.88671875" style="108" hidden="1"/>
    <col min="13067" max="13067" width="1.77734375" style="108" hidden="1"/>
    <col min="13068" max="13068" width="2" style="108" hidden="1"/>
    <col min="13069" max="13069" width="2.44140625" style="108" hidden="1"/>
    <col min="13070" max="13311" width="8.88671875" style="108" hidden="1"/>
    <col min="13312" max="13312" width="1.88671875" style="108" hidden="1"/>
    <col min="13313" max="13313" width="2" style="108" hidden="1"/>
    <col min="13314" max="13314" width="26.33203125" style="108" hidden="1"/>
    <col min="13315" max="13315" width="9.44140625" style="108" hidden="1"/>
    <col min="13316" max="13319" width="8.88671875" style="108" hidden="1"/>
    <col min="13320" max="13320" width="1.77734375" style="108" hidden="1"/>
    <col min="13321" max="13321" width="9.77734375" style="108" hidden="1"/>
    <col min="13322" max="13322" width="9.88671875" style="108" hidden="1"/>
    <col min="13323" max="13323" width="1.77734375" style="108" hidden="1"/>
    <col min="13324" max="13324" width="2" style="108" hidden="1"/>
    <col min="13325" max="13325" width="2.44140625" style="108" hidden="1"/>
    <col min="13326" max="13567" width="8.88671875" style="108" hidden="1"/>
    <col min="13568" max="13568" width="1.88671875" style="108" hidden="1"/>
    <col min="13569" max="13569" width="2" style="108" hidden="1"/>
    <col min="13570" max="13570" width="26.33203125" style="108" hidden="1"/>
    <col min="13571" max="13571" width="9.44140625" style="108" hidden="1"/>
    <col min="13572" max="13575" width="8.88671875" style="108" hidden="1"/>
    <col min="13576" max="13576" width="1.77734375" style="108" hidden="1"/>
    <col min="13577" max="13577" width="9.77734375" style="108" hidden="1"/>
    <col min="13578" max="13578" width="9.88671875" style="108" hidden="1"/>
    <col min="13579" max="13579" width="1.77734375" style="108" hidden="1"/>
    <col min="13580" max="13580" width="2" style="108" hidden="1"/>
    <col min="13581" max="13581" width="2.44140625" style="108" hidden="1"/>
    <col min="13582" max="13823" width="8.88671875" style="108" hidden="1"/>
    <col min="13824" max="13824" width="1.88671875" style="108" hidden="1"/>
    <col min="13825" max="13825" width="2" style="108" hidden="1"/>
    <col min="13826" max="13826" width="26.33203125" style="108" hidden="1"/>
    <col min="13827" max="13827" width="9.44140625" style="108" hidden="1"/>
    <col min="13828" max="13831" width="8.88671875" style="108" hidden="1"/>
    <col min="13832" max="13832" width="1.77734375" style="108" hidden="1"/>
    <col min="13833" max="13833" width="9.77734375" style="108" hidden="1"/>
    <col min="13834" max="13834" width="9.88671875" style="108" hidden="1"/>
    <col min="13835" max="13835" width="1.77734375" style="108" hidden="1"/>
    <col min="13836" max="13836" width="2" style="108" hidden="1"/>
    <col min="13837" max="13837" width="2.44140625" style="108" hidden="1"/>
    <col min="13838" max="14079" width="8.88671875" style="108" hidden="1"/>
    <col min="14080" max="14080" width="1.88671875" style="108" hidden="1"/>
    <col min="14081" max="14081" width="2" style="108" hidden="1"/>
    <col min="14082" max="14082" width="26.33203125" style="108" hidden="1"/>
    <col min="14083" max="14083" width="9.44140625" style="108" hidden="1"/>
    <col min="14084" max="14087" width="8.88671875" style="108" hidden="1"/>
    <col min="14088" max="14088" width="1.77734375" style="108" hidden="1"/>
    <col min="14089" max="14089" width="9.77734375" style="108" hidden="1"/>
    <col min="14090" max="14090" width="9.88671875" style="108" hidden="1"/>
    <col min="14091" max="14091" width="1.77734375" style="108" hidden="1"/>
    <col min="14092" max="14092" width="2" style="108" hidden="1"/>
    <col min="14093" max="14093" width="2.44140625" style="108" hidden="1"/>
    <col min="14094" max="14335" width="8.88671875" style="108" hidden="1"/>
    <col min="14336" max="14336" width="1.88671875" style="108" hidden="1"/>
    <col min="14337" max="14337" width="2" style="108" hidden="1"/>
    <col min="14338" max="14338" width="26.33203125" style="108" hidden="1"/>
    <col min="14339" max="14339" width="9.44140625" style="108" hidden="1"/>
    <col min="14340" max="14343" width="8.88671875" style="108" hidden="1"/>
    <col min="14344" max="14344" width="1.77734375" style="108" hidden="1"/>
    <col min="14345" max="14345" width="9.77734375" style="108" hidden="1"/>
    <col min="14346" max="14346" width="9.88671875" style="108" hidden="1"/>
    <col min="14347" max="14347" width="1.77734375" style="108" hidden="1"/>
    <col min="14348" max="14348" width="2" style="108" hidden="1"/>
    <col min="14349" max="14349" width="2.44140625" style="108" hidden="1"/>
    <col min="14350" max="14591" width="8.88671875" style="108" hidden="1"/>
    <col min="14592" max="14592" width="1.88671875" style="108" hidden="1"/>
    <col min="14593" max="14593" width="2" style="108" hidden="1"/>
    <col min="14594" max="14594" width="26.33203125" style="108" hidden="1"/>
    <col min="14595" max="14595" width="9.44140625" style="108" hidden="1"/>
    <col min="14596" max="14599" width="8.88671875" style="108" hidden="1"/>
    <col min="14600" max="14600" width="1.77734375" style="108" hidden="1"/>
    <col min="14601" max="14601" width="9.77734375" style="108" hidden="1"/>
    <col min="14602" max="14602" width="9.88671875" style="108" hidden="1"/>
    <col min="14603" max="14603" width="1.77734375" style="108" hidden="1"/>
    <col min="14604" max="14604" width="2" style="108" hidden="1"/>
    <col min="14605" max="14605" width="2.44140625" style="108" hidden="1"/>
    <col min="14606" max="14847" width="8.88671875" style="108" hidden="1"/>
    <col min="14848" max="14848" width="1.88671875" style="108" hidden="1"/>
    <col min="14849" max="14849" width="2" style="108" hidden="1"/>
    <col min="14850" max="14850" width="26.33203125" style="108" hidden="1"/>
    <col min="14851" max="14851" width="9.44140625" style="108" hidden="1"/>
    <col min="14852" max="14855" width="8.88671875" style="108" hidden="1"/>
    <col min="14856" max="14856" width="1.77734375" style="108" hidden="1"/>
    <col min="14857" max="14857" width="9.77734375" style="108" hidden="1"/>
    <col min="14858" max="14858" width="9.88671875" style="108" hidden="1"/>
    <col min="14859" max="14859" width="1.77734375" style="108" hidden="1"/>
    <col min="14860" max="14860" width="2" style="108" hidden="1"/>
    <col min="14861" max="14861" width="2.44140625" style="108" hidden="1"/>
    <col min="14862" max="15103" width="8.88671875" style="108" hidden="1"/>
    <col min="15104" max="15104" width="1.88671875" style="108" hidden="1"/>
    <col min="15105" max="15105" width="2" style="108" hidden="1"/>
    <col min="15106" max="15106" width="26.33203125" style="108" hidden="1"/>
    <col min="15107" max="15107" width="9.44140625" style="108" hidden="1"/>
    <col min="15108" max="15111" width="8.88671875" style="108" hidden="1"/>
    <col min="15112" max="15112" width="1.77734375" style="108" hidden="1"/>
    <col min="15113" max="15113" width="9.77734375" style="108" hidden="1"/>
    <col min="15114" max="15114" width="9.88671875" style="108" hidden="1"/>
    <col min="15115" max="15115" width="1.77734375" style="108" hidden="1"/>
    <col min="15116" max="15116" width="2" style="108" hidden="1"/>
    <col min="15117" max="15117" width="2.44140625" style="108" hidden="1"/>
    <col min="15118" max="15359" width="8.88671875" style="108" hidden="1"/>
    <col min="15360" max="15360" width="1.88671875" style="108" hidden="1"/>
    <col min="15361" max="15361" width="2" style="108" hidden="1"/>
    <col min="15362" max="15362" width="26.33203125" style="108" hidden="1"/>
    <col min="15363" max="15363" width="9.44140625" style="108" hidden="1"/>
    <col min="15364" max="15367" width="8.88671875" style="108" hidden="1"/>
    <col min="15368" max="15368" width="1.77734375" style="108" hidden="1"/>
    <col min="15369" max="15369" width="9.77734375" style="108" hidden="1"/>
    <col min="15370" max="15370" width="9.88671875" style="108" hidden="1"/>
    <col min="15371" max="15371" width="1.77734375" style="108" hidden="1"/>
    <col min="15372" max="15372" width="2" style="108" hidden="1"/>
    <col min="15373" max="15373" width="2.44140625" style="108" hidden="1"/>
    <col min="15374" max="15615" width="8.88671875" style="108" hidden="1"/>
    <col min="15616" max="15616" width="1.88671875" style="108" hidden="1"/>
    <col min="15617" max="15617" width="2" style="108" hidden="1"/>
    <col min="15618" max="15618" width="26.33203125" style="108" hidden="1"/>
    <col min="15619" max="15619" width="9.44140625" style="108" hidden="1"/>
    <col min="15620" max="15623" width="8.88671875" style="108" hidden="1"/>
    <col min="15624" max="15624" width="1.77734375" style="108" hidden="1"/>
    <col min="15625" max="15625" width="9.77734375" style="108" hidden="1"/>
    <col min="15626" max="15626" width="9.88671875" style="108" hidden="1"/>
    <col min="15627" max="15627" width="1.77734375" style="108" hidden="1"/>
    <col min="15628" max="15628" width="2" style="108" hidden="1"/>
    <col min="15629" max="15629" width="2.44140625" style="108" hidden="1"/>
    <col min="15630" max="15871" width="8.88671875" style="108" hidden="1"/>
    <col min="15872" max="15872" width="1.88671875" style="108" hidden="1"/>
    <col min="15873" max="15873" width="2" style="108" hidden="1"/>
    <col min="15874" max="15874" width="26.33203125" style="108" hidden="1"/>
    <col min="15875" max="15875" width="9.44140625" style="108" hidden="1"/>
    <col min="15876" max="15879" width="8.88671875" style="108" hidden="1"/>
    <col min="15880" max="15880" width="1.77734375" style="108" hidden="1"/>
    <col min="15881" max="15881" width="9.77734375" style="108" hidden="1"/>
    <col min="15882" max="15882" width="9.88671875" style="108" hidden="1"/>
    <col min="15883" max="15883" width="1.77734375" style="108" hidden="1"/>
    <col min="15884" max="15884" width="2" style="108" hidden="1"/>
    <col min="15885" max="15885" width="2.44140625" style="108" hidden="1"/>
    <col min="15886" max="16127" width="8.88671875" style="108" hidden="1"/>
    <col min="16128" max="16128" width="1.88671875" style="108" hidden="1"/>
    <col min="16129" max="16129" width="2" style="108" hidden="1"/>
    <col min="16130" max="16130" width="26.33203125" style="108" hidden="1"/>
    <col min="16131" max="16131" width="9.44140625" style="108" hidden="1"/>
    <col min="16132" max="16135" width="8.88671875" style="108" hidden="1"/>
    <col min="16136" max="16136" width="1.77734375" style="108" hidden="1"/>
    <col min="16137" max="16137" width="9.77734375" style="108" hidden="1"/>
    <col min="16138" max="16138" width="9.88671875" style="108" hidden="1"/>
    <col min="16139" max="16139" width="1.77734375" style="108" hidden="1"/>
    <col min="16140" max="16140" width="2" style="108" hidden="1"/>
    <col min="16141" max="16141" width="2.44140625" style="108" hidden="1"/>
    <col min="16142" max="16383" width="8.88671875" style="108" hidden="1"/>
    <col min="16384" max="16384" width="6.88671875" style="108" hidden="1"/>
  </cols>
  <sheetData>
    <row r="1" spans="1:12" s="136" customFormat="1" ht="37.5" customHeight="1" x14ac:dyDescent="0.55000000000000004">
      <c r="A1" s="130"/>
      <c r="B1" s="131"/>
      <c r="C1" s="135"/>
      <c r="D1" s="135"/>
      <c r="E1" s="135"/>
      <c r="F1" s="135"/>
      <c r="G1" s="132" t="s">
        <v>2</v>
      </c>
      <c r="H1" s="135"/>
      <c r="I1" s="135"/>
      <c r="K1" s="134"/>
      <c r="L1" s="134"/>
    </row>
    <row r="2" spans="1:12" x14ac:dyDescent="0.35">
      <c r="A2" s="13"/>
      <c r="B2" s="14"/>
      <c r="C2" s="14"/>
      <c r="D2" s="13"/>
      <c r="E2" s="14"/>
      <c r="F2" s="15"/>
      <c r="G2" s="13"/>
      <c r="H2" s="13"/>
      <c r="I2" s="13"/>
      <c r="J2" s="13"/>
      <c r="K2" s="13"/>
      <c r="L2" s="13"/>
    </row>
    <row r="3" spans="1:12" ht="17.649999999999999" x14ac:dyDescent="0.35">
      <c r="A3" s="13"/>
      <c r="B3" s="47" t="s">
        <v>12</v>
      </c>
      <c r="C3" s="200" t="str">
        <f>Title</f>
        <v>Employee Engagement Survey 2021</v>
      </c>
      <c r="D3" s="201"/>
      <c r="E3" s="225"/>
      <c r="F3" s="225"/>
      <c r="G3" s="225"/>
      <c r="H3" s="226"/>
      <c r="I3" s="13"/>
      <c r="J3" s="13"/>
      <c r="K3" s="13"/>
      <c r="L3" s="13"/>
    </row>
    <row r="4" spans="1:12" ht="17.649999999999999" x14ac:dyDescent="0.35">
      <c r="B4" s="47" t="s">
        <v>92</v>
      </c>
      <c r="C4" s="200">
        <f>Tend</f>
        <v>0</v>
      </c>
      <c r="D4" s="201"/>
      <c r="E4" s="225"/>
      <c r="F4" s="225"/>
      <c r="G4" s="225"/>
      <c r="H4" s="226"/>
      <c r="I4" s="16"/>
      <c r="K4" s="16"/>
      <c r="L4" s="16"/>
    </row>
    <row r="5" spans="1:12" ht="9.6" customHeight="1" thickBot="1" x14ac:dyDescent="0.4">
      <c r="A5" s="17"/>
      <c r="B5" s="16"/>
      <c r="C5" s="17"/>
      <c r="D5" s="18"/>
      <c r="E5" s="17"/>
      <c r="F5" s="18"/>
      <c r="G5" s="18"/>
      <c r="H5" s="18"/>
      <c r="I5" s="18"/>
      <c r="J5" s="19"/>
      <c r="K5" s="16"/>
      <c r="L5" s="16"/>
    </row>
    <row r="6" spans="1:12" ht="18" customHeight="1" x14ac:dyDescent="0.35">
      <c r="A6" s="20"/>
      <c r="B6" s="21"/>
      <c r="C6" s="22"/>
      <c r="D6" s="23"/>
      <c r="E6" s="22"/>
      <c r="F6" s="23"/>
      <c r="G6" s="23"/>
      <c r="H6" s="24"/>
      <c r="I6" s="59"/>
    </row>
    <row r="7" spans="1:12" ht="13.9" x14ac:dyDescent="0.35">
      <c r="A7" s="25"/>
      <c r="B7" s="80" t="s">
        <v>3</v>
      </c>
      <c r="C7" s="227" t="s">
        <v>4</v>
      </c>
      <c r="D7" s="228"/>
      <c r="E7" s="228"/>
      <c r="F7" s="228"/>
      <c r="G7" s="229"/>
      <c r="H7" s="26"/>
      <c r="I7" s="60"/>
    </row>
    <row r="8" spans="1:12" ht="58.5" customHeight="1" x14ac:dyDescent="0.35">
      <c r="A8" s="25"/>
      <c r="B8" s="170">
        <v>1</v>
      </c>
      <c r="C8" s="230" t="str">
        <f>'Price List'!C8</f>
        <v>Comply with Programme Requirements for Employee Engagement Surveys (EES)</v>
      </c>
      <c r="D8" s="230"/>
      <c r="E8" s="231"/>
      <c r="F8" s="231"/>
      <c r="G8" s="231"/>
      <c r="H8" s="26"/>
      <c r="I8" s="54"/>
    </row>
    <row r="9" spans="1:12" ht="13.9" x14ac:dyDescent="0.35">
      <c r="A9" s="25"/>
      <c r="B9" s="27"/>
      <c r="C9" s="27"/>
      <c r="D9" s="28"/>
      <c r="E9" s="27"/>
      <c r="F9" s="28"/>
      <c r="G9" s="28"/>
      <c r="H9" s="26"/>
      <c r="I9" s="54"/>
    </row>
    <row r="10" spans="1:12" ht="13.9" x14ac:dyDescent="0.35">
      <c r="A10" s="29"/>
      <c r="B10" s="224" t="s">
        <v>5</v>
      </c>
      <c r="C10" s="224"/>
      <c r="D10" s="30" t="s">
        <v>11</v>
      </c>
      <c r="E10" s="30" t="s">
        <v>1</v>
      </c>
      <c r="F10" s="30" t="s">
        <v>6</v>
      </c>
      <c r="G10" s="30" t="s">
        <v>7</v>
      </c>
      <c r="H10" s="26"/>
      <c r="I10" s="55"/>
    </row>
    <row r="11" spans="1:12" ht="13.9" x14ac:dyDescent="0.35">
      <c r="A11" s="31"/>
      <c r="B11" s="224"/>
      <c r="C11" s="224"/>
      <c r="D11" s="32"/>
      <c r="E11" s="32"/>
      <c r="F11" s="32"/>
      <c r="G11" s="32"/>
      <c r="H11" s="26"/>
      <c r="I11" s="56"/>
    </row>
    <row r="12" spans="1:12" ht="13.9" x14ac:dyDescent="0.35">
      <c r="A12" s="31"/>
      <c r="B12" s="224" t="s">
        <v>8</v>
      </c>
      <c r="C12" s="224"/>
      <c r="D12" s="224"/>
      <c r="E12" s="224"/>
      <c r="F12" s="224"/>
      <c r="G12" s="33"/>
      <c r="H12" s="26"/>
      <c r="I12" s="56"/>
    </row>
    <row r="13" spans="1:12" x14ac:dyDescent="0.35">
      <c r="A13" s="31"/>
      <c r="B13" s="218"/>
      <c r="C13" s="219"/>
      <c r="D13" s="141"/>
      <c r="E13" s="171" t="str">
        <f t="shared" ref="E13:E22" si="0">IFERROR(VLOOKUP($B13,Rate,2,FALSE),"")</f>
        <v/>
      </c>
      <c r="F13" s="172">
        <f t="shared" ref="F13:F22" si="1">IFERROR(VLOOKUP($B13,Rate,3,FALSE),0)</f>
        <v>0</v>
      </c>
      <c r="G13" s="34">
        <f>D13*F13</f>
        <v>0</v>
      </c>
      <c r="H13" s="26"/>
      <c r="I13" s="56"/>
    </row>
    <row r="14" spans="1:12" x14ac:dyDescent="0.35">
      <c r="A14" s="31"/>
      <c r="B14" s="218"/>
      <c r="C14" s="219"/>
      <c r="D14" s="141"/>
      <c r="E14" s="171" t="str">
        <f t="shared" si="0"/>
        <v/>
      </c>
      <c r="F14" s="172">
        <f t="shared" si="1"/>
        <v>0</v>
      </c>
      <c r="G14" s="34">
        <f>D14*F14</f>
        <v>0</v>
      </c>
      <c r="H14" s="26"/>
      <c r="I14" s="56"/>
    </row>
    <row r="15" spans="1:12" x14ac:dyDescent="0.35">
      <c r="A15" s="31"/>
      <c r="B15" s="218"/>
      <c r="C15" s="219"/>
      <c r="D15" s="141"/>
      <c r="E15" s="171" t="str">
        <f t="shared" si="0"/>
        <v/>
      </c>
      <c r="F15" s="172">
        <f t="shared" si="1"/>
        <v>0</v>
      </c>
      <c r="G15" s="34">
        <f t="shared" ref="G15:G22" si="2">D15*F15</f>
        <v>0</v>
      </c>
      <c r="H15" s="26"/>
      <c r="I15" s="56"/>
    </row>
    <row r="16" spans="1:12" x14ac:dyDescent="0.35">
      <c r="A16" s="31"/>
      <c r="B16" s="218"/>
      <c r="C16" s="219"/>
      <c r="D16" s="141"/>
      <c r="E16" s="171" t="str">
        <f t="shared" si="0"/>
        <v/>
      </c>
      <c r="F16" s="172">
        <f t="shared" si="1"/>
        <v>0</v>
      </c>
      <c r="G16" s="34">
        <f t="shared" si="2"/>
        <v>0</v>
      </c>
      <c r="H16" s="26"/>
      <c r="I16" s="56"/>
    </row>
    <row r="17" spans="1:9" x14ac:dyDescent="0.35">
      <c r="A17" s="31"/>
      <c r="B17" s="218"/>
      <c r="C17" s="219"/>
      <c r="D17" s="141"/>
      <c r="E17" s="171" t="str">
        <f t="shared" si="0"/>
        <v/>
      </c>
      <c r="F17" s="172">
        <f t="shared" si="1"/>
        <v>0</v>
      </c>
      <c r="G17" s="34">
        <f t="shared" si="2"/>
        <v>0</v>
      </c>
      <c r="H17" s="26"/>
      <c r="I17" s="56"/>
    </row>
    <row r="18" spans="1:9" x14ac:dyDescent="0.35">
      <c r="A18" s="31"/>
      <c r="B18" s="218"/>
      <c r="C18" s="219"/>
      <c r="D18" s="141"/>
      <c r="E18" s="171" t="str">
        <f t="shared" si="0"/>
        <v/>
      </c>
      <c r="F18" s="172">
        <f t="shared" si="1"/>
        <v>0</v>
      </c>
      <c r="G18" s="34">
        <f t="shared" si="2"/>
        <v>0</v>
      </c>
      <c r="H18" s="26"/>
      <c r="I18" s="56"/>
    </row>
    <row r="19" spans="1:9" x14ac:dyDescent="0.35">
      <c r="A19" s="31"/>
      <c r="B19" s="218"/>
      <c r="C19" s="219"/>
      <c r="D19" s="141"/>
      <c r="E19" s="171" t="str">
        <f t="shared" si="0"/>
        <v/>
      </c>
      <c r="F19" s="172">
        <f t="shared" si="1"/>
        <v>0</v>
      </c>
      <c r="G19" s="34">
        <f t="shared" si="2"/>
        <v>0</v>
      </c>
      <c r="H19" s="26"/>
      <c r="I19" s="56"/>
    </row>
    <row r="20" spans="1:9" x14ac:dyDescent="0.35">
      <c r="A20" s="31"/>
      <c r="B20" s="218"/>
      <c r="C20" s="219"/>
      <c r="D20" s="141"/>
      <c r="E20" s="171" t="str">
        <f t="shared" si="0"/>
        <v/>
      </c>
      <c r="F20" s="172">
        <f t="shared" si="1"/>
        <v>0</v>
      </c>
      <c r="G20" s="34">
        <f t="shared" si="2"/>
        <v>0</v>
      </c>
      <c r="H20" s="26"/>
      <c r="I20" s="56"/>
    </row>
    <row r="21" spans="1:9" x14ac:dyDescent="0.35">
      <c r="A21" s="31"/>
      <c r="B21" s="218"/>
      <c r="C21" s="219"/>
      <c r="D21" s="141"/>
      <c r="E21" s="171" t="str">
        <f t="shared" si="0"/>
        <v/>
      </c>
      <c r="F21" s="172">
        <f t="shared" si="1"/>
        <v>0</v>
      </c>
      <c r="G21" s="34">
        <f t="shared" si="2"/>
        <v>0</v>
      </c>
      <c r="H21" s="26"/>
      <c r="I21" s="56"/>
    </row>
    <row r="22" spans="1:9" x14ac:dyDescent="0.35">
      <c r="A22" s="31"/>
      <c r="B22" s="218"/>
      <c r="C22" s="219"/>
      <c r="D22" s="141"/>
      <c r="E22" s="171" t="str">
        <f t="shared" si="0"/>
        <v/>
      </c>
      <c r="F22" s="172">
        <f t="shared" si="1"/>
        <v>0</v>
      </c>
      <c r="G22" s="34">
        <f t="shared" si="2"/>
        <v>0</v>
      </c>
      <c r="H22" s="26"/>
      <c r="I22" s="56"/>
    </row>
    <row r="23" spans="1:9" x14ac:dyDescent="0.35">
      <c r="A23" s="31"/>
      <c r="B23" s="35"/>
      <c r="C23" s="35"/>
      <c r="D23" s="156"/>
      <c r="E23" s="35"/>
      <c r="F23" s="156"/>
      <c r="G23" s="156"/>
      <c r="H23" s="36"/>
      <c r="I23" s="56"/>
    </row>
    <row r="24" spans="1:9" ht="14.25" customHeight="1" x14ac:dyDescent="0.35">
      <c r="A24" s="31"/>
      <c r="B24" s="35"/>
      <c r="C24" s="35"/>
      <c r="D24" s="35"/>
      <c r="E24" s="220" t="s">
        <v>9</v>
      </c>
      <c r="F24" s="221"/>
      <c r="G24" s="37">
        <f>SUM(G13:G22)</f>
        <v>0</v>
      </c>
      <c r="H24" s="36"/>
      <c r="I24" s="56"/>
    </row>
    <row r="25" spans="1:9" ht="13.9" x14ac:dyDescent="0.35">
      <c r="A25" s="31"/>
      <c r="B25" s="224" t="s">
        <v>118</v>
      </c>
      <c r="C25" s="224"/>
      <c r="D25" s="38"/>
      <c r="E25" s="38"/>
      <c r="F25" s="38"/>
      <c r="G25" s="38"/>
      <c r="H25" s="36"/>
      <c r="I25" s="56"/>
    </row>
    <row r="26" spans="1:9" x14ac:dyDescent="0.35">
      <c r="A26" s="31"/>
      <c r="B26" s="218"/>
      <c r="C26" s="219"/>
      <c r="D26" s="141"/>
      <c r="E26" s="142"/>
      <c r="F26" s="143"/>
      <c r="G26" s="34">
        <f t="shared" ref="G26:G35" si="3">D26*F26</f>
        <v>0</v>
      </c>
      <c r="H26" s="36"/>
      <c r="I26" s="56"/>
    </row>
    <row r="27" spans="1:9" x14ac:dyDescent="0.35">
      <c r="A27" s="31"/>
      <c r="B27" s="218"/>
      <c r="C27" s="219"/>
      <c r="D27" s="141"/>
      <c r="E27" s="142"/>
      <c r="F27" s="143"/>
      <c r="G27" s="34">
        <f t="shared" si="3"/>
        <v>0</v>
      </c>
      <c r="H27" s="36"/>
      <c r="I27" s="56"/>
    </row>
    <row r="28" spans="1:9" x14ac:dyDescent="0.35">
      <c r="A28" s="31"/>
      <c r="B28" s="218"/>
      <c r="C28" s="219"/>
      <c r="D28" s="141"/>
      <c r="E28" s="142"/>
      <c r="F28" s="143"/>
      <c r="G28" s="34">
        <f t="shared" si="3"/>
        <v>0</v>
      </c>
      <c r="H28" s="36"/>
      <c r="I28" s="56"/>
    </row>
    <row r="29" spans="1:9" x14ac:dyDescent="0.35">
      <c r="A29" s="31"/>
      <c r="B29" s="218"/>
      <c r="C29" s="219"/>
      <c r="D29" s="141"/>
      <c r="E29" s="142"/>
      <c r="F29" s="143"/>
      <c r="G29" s="34">
        <f t="shared" si="3"/>
        <v>0</v>
      </c>
      <c r="H29" s="36"/>
      <c r="I29" s="56"/>
    </row>
    <row r="30" spans="1:9" x14ac:dyDescent="0.35">
      <c r="A30" s="31"/>
      <c r="B30" s="218"/>
      <c r="C30" s="219"/>
      <c r="D30" s="141"/>
      <c r="E30" s="142"/>
      <c r="F30" s="143"/>
      <c r="G30" s="34">
        <f t="shared" ref="G30:G34" si="4">D30*F30</f>
        <v>0</v>
      </c>
      <c r="H30" s="36"/>
      <c r="I30" s="56"/>
    </row>
    <row r="31" spans="1:9" x14ac:dyDescent="0.35">
      <c r="A31" s="31"/>
      <c r="B31" s="218"/>
      <c r="C31" s="219"/>
      <c r="D31" s="141"/>
      <c r="E31" s="142"/>
      <c r="F31" s="143"/>
      <c r="G31" s="34">
        <f t="shared" si="4"/>
        <v>0</v>
      </c>
      <c r="H31" s="36"/>
      <c r="I31" s="56"/>
    </row>
    <row r="32" spans="1:9" x14ac:dyDescent="0.35">
      <c r="A32" s="31"/>
      <c r="B32" s="218"/>
      <c r="C32" s="219"/>
      <c r="D32" s="141"/>
      <c r="E32" s="142"/>
      <c r="F32" s="143"/>
      <c r="G32" s="34">
        <f t="shared" si="4"/>
        <v>0</v>
      </c>
      <c r="H32" s="36"/>
      <c r="I32" s="56"/>
    </row>
    <row r="33" spans="1:9" x14ac:dyDescent="0.35">
      <c r="A33" s="31"/>
      <c r="B33" s="218"/>
      <c r="C33" s="219"/>
      <c r="D33" s="141"/>
      <c r="E33" s="142"/>
      <c r="F33" s="143"/>
      <c r="G33" s="34">
        <f t="shared" si="4"/>
        <v>0</v>
      </c>
      <c r="H33" s="36"/>
      <c r="I33" s="56"/>
    </row>
    <row r="34" spans="1:9" x14ac:dyDescent="0.35">
      <c r="A34" s="31"/>
      <c r="B34" s="218"/>
      <c r="C34" s="219"/>
      <c r="D34" s="141"/>
      <c r="E34" s="142"/>
      <c r="F34" s="143"/>
      <c r="G34" s="34">
        <f t="shared" si="4"/>
        <v>0</v>
      </c>
      <c r="H34" s="36"/>
      <c r="I34" s="56"/>
    </row>
    <row r="35" spans="1:9" x14ac:dyDescent="0.35">
      <c r="A35" s="31"/>
      <c r="B35" s="218"/>
      <c r="C35" s="219"/>
      <c r="D35" s="141"/>
      <c r="E35" s="142"/>
      <c r="F35" s="143"/>
      <c r="G35" s="34">
        <f t="shared" si="3"/>
        <v>0</v>
      </c>
      <c r="H35" s="36"/>
      <c r="I35" s="56"/>
    </row>
    <row r="36" spans="1:9" x14ac:dyDescent="0.35">
      <c r="A36" s="31"/>
      <c r="B36" s="35"/>
      <c r="C36" s="35"/>
      <c r="D36" s="156"/>
      <c r="E36" s="35"/>
      <c r="F36" s="156"/>
      <c r="G36" s="156"/>
      <c r="H36" s="36"/>
      <c r="I36" s="56"/>
    </row>
    <row r="37" spans="1:9" ht="14.25" customHeight="1" x14ac:dyDescent="0.35">
      <c r="A37" s="31"/>
      <c r="B37" s="35"/>
      <c r="C37" s="35"/>
      <c r="D37" s="222" t="s">
        <v>13</v>
      </c>
      <c r="E37" s="222"/>
      <c r="F37" s="223"/>
      <c r="G37" s="37">
        <f>SUM(G26:G35)</f>
        <v>0</v>
      </c>
      <c r="H37" s="36"/>
      <c r="I37" s="56"/>
    </row>
    <row r="38" spans="1:9" ht="14.25" customHeight="1" x14ac:dyDescent="0.35">
      <c r="A38" s="31"/>
      <c r="B38" s="35"/>
      <c r="C38" s="35"/>
      <c r="D38" s="65"/>
      <c r="E38" s="65"/>
      <c r="F38" s="157"/>
      <c r="G38" s="65"/>
      <c r="H38" s="36"/>
      <c r="I38" s="56"/>
    </row>
    <row r="39" spans="1:9" ht="14.25" customHeight="1" x14ac:dyDescent="0.35">
      <c r="A39" s="31"/>
      <c r="B39" s="35"/>
      <c r="C39" s="35"/>
      <c r="D39" s="65"/>
      <c r="E39" s="65"/>
      <c r="F39" s="157" t="s">
        <v>121</v>
      </c>
      <c r="G39" s="37">
        <f>G24+G37</f>
        <v>0</v>
      </c>
      <c r="H39" s="36"/>
      <c r="I39" s="56"/>
    </row>
    <row r="40" spans="1:9" ht="14.25" customHeight="1" thickBot="1" x14ac:dyDescent="0.4">
      <c r="A40" s="31"/>
      <c r="B40" s="35"/>
      <c r="C40" s="35"/>
      <c r="D40" s="65"/>
      <c r="E40" s="65"/>
      <c r="F40" s="157" t="str">
        <f>"Fee @ "&amp;(Fee*100)&amp;"%"</f>
        <v>Fee @ 0%</v>
      </c>
      <c r="G40" s="146">
        <f>G39*Fee</f>
        <v>0</v>
      </c>
      <c r="H40" s="36"/>
      <c r="I40" s="56"/>
    </row>
    <row r="41" spans="1:9" ht="14.25" customHeight="1" thickTop="1" x14ac:dyDescent="0.35">
      <c r="A41" s="31"/>
      <c r="B41" s="35"/>
      <c r="C41" s="35"/>
      <c r="D41" s="65"/>
      <c r="E41" s="65"/>
      <c r="F41" s="40" t="s">
        <v>120</v>
      </c>
      <c r="G41" s="147">
        <f>G39+G40</f>
        <v>0</v>
      </c>
      <c r="H41" s="36"/>
      <c r="I41" s="56"/>
    </row>
    <row r="42" spans="1:9" ht="14.25" customHeight="1" x14ac:dyDescent="0.35">
      <c r="A42" s="31"/>
      <c r="B42" s="35"/>
      <c r="C42" s="35"/>
      <c r="D42" s="65"/>
      <c r="E42" s="65"/>
      <c r="F42" s="157"/>
      <c r="G42" s="65"/>
      <c r="H42" s="36"/>
      <c r="I42" s="56"/>
    </row>
    <row r="43" spans="1:9" ht="13.9" x14ac:dyDescent="0.35">
      <c r="A43" s="31"/>
      <c r="B43" s="224" t="s">
        <v>119</v>
      </c>
      <c r="C43" s="224"/>
      <c r="D43" s="38"/>
      <c r="E43" s="38"/>
      <c r="F43" s="38"/>
      <c r="G43" s="38"/>
      <c r="H43" s="36"/>
      <c r="I43" s="56"/>
    </row>
    <row r="44" spans="1:9" x14ac:dyDescent="0.35">
      <c r="A44" s="31"/>
      <c r="B44" s="218"/>
      <c r="C44" s="219"/>
      <c r="D44" s="141"/>
      <c r="E44" s="142"/>
      <c r="F44" s="143"/>
      <c r="G44" s="34">
        <f t="shared" ref="G44:G53" si="5">D44*F44</f>
        <v>0</v>
      </c>
      <c r="H44" s="36"/>
      <c r="I44" s="56"/>
    </row>
    <row r="45" spans="1:9" x14ac:dyDescent="0.35">
      <c r="A45" s="31"/>
      <c r="B45" s="218"/>
      <c r="C45" s="219"/>
      <c r="D45" s="141"/>
      <c r="E45" s="142"/>
      <c r="F45" s="143"/>
      <c r="G45" s="34">
        <f t="shared" si="5"/>
        <v>0</v>
      </c>
      <c r="H45" s="36"/>
      <c r="I45" s="56"/>
    </row>
    <row r="46" spans="1:9" x14ac:dyDescent="0.35">
      <c r="A46" s="31"/>
      <c r="B46" s="218"/>
      <c r="C46" s="219"/>
      <c r="D46" s="141"/>
      <c r="E46" s="142"/>
      <c r="F46" s="143"/>
      <c r="G46" s="34">
        <f t="shared" si="5"/>
        <v>0</v>
      </c>
      <c r="H46" s="36"/>
      <c r="I46" s="56"/>
    </row>
    <row r="47" spans="1:9" x14ac:dyDescent="0.35">
      <c r="A47" s="31"/>
      <c r="B47" s="218"/>
      <c r="C47" s="219"/>
      <c r="D47" s="141"/>
      <c r="E47" s="142"/>
      <c r="F47" s="143"/>
      <c r="G47" s="34">
        <f t="shared" si="5"/>
        <v>0</v>
      </c>
      <c r="H47" s="36"/>
      <c r="I47" s="56"/>
    </row>
    <row r="48" spans="1:9" x14ac:dyDescent="0.35">
      <c r="A48" s="31"/>
      <c r="B48" s="218"/>
      <c r="C48" s="219"/>
      <c r="D48" s="141"/>
      <c r="E48" s="142"/>
      <c r="F48" s="143"/>
      <c r="G48" s="34">
        <f t="shared" ref="G48:G52" si="6">D48*F48</f>
        <v>0</v>
      </c>
      <c r="H48" s="36"/>
      <c r="I48" s="56"/>
    </row>
    <row r="49" spans="1:9" x14ac:dyDescent="0.35">
      <c r="A49" s="31"/>
      <c r="B49" s="218"/>
      <c r="C49" s="219"/>
      <c r="D49" s="141"/>
      <c r="E49" s="142"/>
      <c r="F49" s="143"/>
      <c r="G49" s="34">
        <f t="shared" si="6"/>
        <v>0</v>
      </c>
      <c r="H49" s="36"/>
      <c r="I49" s="56"/>
    </row>
    <row r="50" spans="1:9" x14ac:dyDescent="0.35">
      <c r="A50" s="31"/>
      <c r="B50" s="218"/>
      <c r="C50" s="219"/>
      <c r="D50" s="141"/>
      <c r="E50" s="142"/>
      <c r="F50" s="143"/>
      <c r="G50" s="34">
        <f t="shared" si="6"/>
        <v>0</v>
      </c>
      <c r="H50" s="36"/>
      <c r="I50" s="56"/>
    </row>
    <row r="51" spans="1:9" x14ac:dyDescent="0.35">
      <c r="A51" s="31"/>
      <c r="B51" s="218"/>
      <c r="C51" s="219"/>
      <c r="D51" s="141"/>
      <c r="E51" s="142"/>
      <c r="F51" s="143"/>
      <c r="G51" s="34">
        <f t="shared" si="6"/>
        <v>0</v>
      </c>
      <c r="H51" s="36"/>
      <c r="I51" s="56"/>
    </row>
    <row r="52" spans="1:9" x14ac:dyDescent="0.35">
      <c r="A52" s="31"/>
      <c r="B52" s="218"/>
      <c r="C52" s="219"/>
      <c r="D52" s="141"/>
      <c r="E52" s="142"/>
      <c r="F52" s="143"/>
      <c r="G52" s="34">
        <f t="shared" si="6"/>
        <v>0</v>
      </c>
      <c r="H52" s="36"/>
      <c r="I52" s="56"/>
    </row>
    <row r="53" spans="1:9" x14ac:dyDescent="0.35">
      <c r="A53" s="31"/>
      <c r="B53" s="218"/>
      <c r="C53" s="219"/>
      <c r="D53" s="141"/>
      <c r="E53" s="142"/>
      <c r="F53" s="143"/>
      <c r="G53" s="34">
        <f t="shared" si="5"/>
        <v>0</v>
      </c>
      <c r="H53" s="36"/>
      <c r="I53" s="56"/>
    </row>
    <row r="54" spans="1:9" x14ac:dyDescent="0.35">
      <c r="A54" s="31"/>
      <c r="B54" s="35"/>
      <c r="C54" s="35"/>
      <c r="D54" s="156"/>
      <c r="E54" s="35"/>
      <c r="F54" s="156"/>
      <c r="G54" s="156"/>
      <c r="H54" s="36"/>
      <c r="I54" s="56"/>
    </row>
    <row r="55" spans="1:9" ht="14.25" customHeight="1" x14ac:dyDescent="0.35">
      <c r="A55" s="31"/>
      <c r="B55" s="35"/>
      <c r="C55" s="35"/>
      <c r="D55" s="35"/>
      <c r="E55" s="220" t="s">
        <v>10</v>
      </c>
      <c r="F55" s="221"/>
      <c r="G55" s="37">
        <f>SUM(G44:G53)</f>
        <v>0</v>
      </c>
      <c r="H55" s="36"/>
      <c r="I55" s="56"/>
    </row>
    <row r="56" spans="1:9" ht="13.9" thickBot="1" x14ac:dyDescent="0.4">
      <c r="A56" s="31"/>
      <c r="B56" s="39"/>
      <c r="C56" s="52"/>
      <c r="D56" s="52"/>
      <c r="E56" s="52"/>
      <c r="F56" s="52"/>
      <c r="G56" s="51"/>
      <c r="H56" s="36"/>
      <c r="I56" s="56"/>
    </row>
    <row r="57" spans="1:9" x14ac:dyDescent="0.35">
      <c r="A57" s="31"/>
      <c r="B57" s="35"/>
      <c r="C57" s="33"/>
      <c r="D57" s="33"/>
      <c r="E57" s="33"/>
      <c r="F57" s="33"/>
      <c r="G57" s="156"/>
      <c r="H57" s="36"/>
      <c r="I57" s="56"/>
    </row>
    <row r="58" spans="1:9" ht="13.9" x14ac:dyDescent="0.35">
      <c r="A58" s="31"/>
      <c r="B58" s="33"/>
      <c r="C58" s="33"/>
      <c r="D58" s="33"/>
      <c r="E58" s="156"/>
      <c r="F58" s="40" t="s">
        <v>93</v>
      </c>
      <c r="G58" s="41">
        <f>G41+G55</f>
        <v>0</v>
      </c>
      <c r="H58" s="36"/>
      <c r="I58" s="56"/>
    </row>
    <row r="59" spans="1:9" ht="13.9" thickBot="1" x14ac:dyDescent="0.4">
      <c r="A59" s="42"/>
      <c r="B59" s="43"/>
      <c r="C59" s="43"/>
      <c r="D59" s="44"/>
      <c r="E59" s="43"/>
      <c r="F59" s="44"/>
      <c r="G59" s="44"/>
      <c r="H59" s="45"/>
      <c r="I59" s="54"/>
    </row>
    <row r="60" spans="1:9" x14ac:dyDescent="0.35">
      <c r="A60" s="61"/>
      <c r="B60" s="62"/>
      <c r="C60" s="63"/>
      <c r="D60" s="58"/>
      <c r="E60" s="63"/>
      <c r="F60" s="58"/>
      <c r="G60" s="58"/>
      <c r="H60" s="58"/>
      <c r="I60" s="54"/>
    </row>
    <row r="61" spans="1:9" x14ac:dyDescent="0.35">
      <c r="B61" s="173"/>
      <c r="C61" s="173"/>
      <c r="D61" s="173"/>
      <c r="E61" s="173"/>
      <c r="F61" s="173"/>
      <c r="G61" s="173"/>
      <c r="H61" s="173"/>
      <c r="I61" s="173"/>
    </row>
    <row r="62" spans="1:9" hidden="1" x14ac:dyDescent="0.35"/>
    <row r="63" spans="1:9" hidden="1" x14ac:dyDescent="0.35"/>
    <row r="64" spans="1:9" hidden="1" x14ac:dyDescent="0.35"/>
    <row r="65" hidden="1" x14ac:dyDescent="0.35"/>
    <row r="66" hidden="1" x14ac:dyDescent="0.35"/>
    <row r="67" hidden="1" x14ac:dyDescent="0.35"/>
    <row r="68" hidden="1" x14ac:dyDescent="0.35"/>
    <row r="69" hidden="1" x14ac:dyDescent="0.35"/>
    <row r="70" hidden="1" x14ac:dyDescent="0.35"/>
    <row r="71" hidden="1" x14ac:dyDescent="0.35"/>
    <row r="72" hidden="1" x14ac:dyDescent="0.35"/>
    <row r="73" hidden="1" x14ac:dyDescent="0.35"/>
    <row r="74" hidden="1" x14ac:dyDescent="0.35"/>
    <row r="75" hidden="1" x14ac:dyDescent="0.35"/>
    <row r="76" hidden="1" x14ac:dyDescent="0.35"/>
    <row r="77" hidden="1" x14ac:dyDescent="0.35"/>
    <row r="78" hidden="1" x14ac:dyDescent="0.35"/>
    <row r="79" hidden="1" x14ac:dyDescent="0.35"/>
    <row r="80" hidden="1" x14ac:dyDescent="0.35"/>
    <row r="81" hidden="1" x14ac:dyDescent="0.35"/>
    <row r="82" hidden="1" x14ac:dyDescent="0.35"/>
    <row r="83" hidden="1" x14ac:dyDescent="0.35"/>
    <row r="84" hidden="1" x14ac:dyDescent="0.35"/>
    <row r="85" hidden="1" x14ac:dyDescent="0.35"/>
    <row r="86" hidden="1" x14ac:dyDescent="0.35"/>
    <row r="87" hidden="1" x14ac:dyDescent="0.35"/>
    <row r="88" hidden="1" x14ac:dyDescent="0.35"/>
    <row r="89" hidden="1" x14ac:dyDescent="0.35"/>
    <row r="90" hidden="1" x14ac:dyDescent="0.35"/>
    <row r="91" hidden="1" x14ac:dyDescent="0.35"/>
    <row r="92" hidden="1" x14ac:dyDescent="0.35"/>
    <row r="93" hidden="1" x14ac:dyDescent="0.35"/>
    <row r="94" hidden="1" x14ac:dyDescent="0.35"/>
    <row r="95" hidden="1" x14ac:dyDescent="0.35"/>
    <row r="96" hidden="1" x14ac:dyDescent="0.35"/>
    <row r="97" hidden="1" x14ac:dyDescent="0.35"/>
    <row r="98" hidden="1" x14ac:dyDescent="0.35"/>
    <row r="99" hidden="1" x14ac:dyDescent="0.35"/>
    <row r="100" hidden="1" x14ac:dyDescent="0.35"/>
    <row r="101" hidden="1" x14ac:dyDescent="0.35"/>
    <row r="102" hidden="1" x14ac:dyDescent="0.35"/>
    <row r="103" hidden="1" x14ac:dyDescent="0.35"/>
    <row r="104" hidden="1" x14ac:dyDescent="0.35"/>
    <row r="105" hidden="1" x14ac:dyDescent="0.35"/>
    <row r="106" hidden="1" x14ac:dyDescent="0.35"/>
    <row r="107" hidden="1" x14ac:dyDescent="0.35"/>
    <row r="108" hidden="1" x14ac:dyDescent="0.35"/>
  </sheetData>
  <sheetProtection password="C756" sheet="1" objects="1" scenarios="1" formatColumns="0" formatRows="0"/>
  <mergeCells count="42">
    <mergeCell ref="B29:C29"/>
    <mergeCell ref="B35:C35"/>
    <mergeCell ref="B25:C25"/>
    <mergeCell ref="B26:C26"/>
    <mergeCell ref="B27:C27"/>
    <mergeCell ref="B30:C30"/>
    <mergeCell ref="B31:C31"/>
    <mergeCell ref="B32:C32"/>
    <mergeCell ref="B33:C33"/>
    <mergeCell ref="B34:C34"/>
    <mergeCell ref="B20:C20"/>
    <mergeCell ref="B21:C21"/>
    <mergeCell ref="B22:C22"/>
    <mergeCell ref="E24:F24"/>
    <mergeCell ref="B28:C28"/>
    <mergeCell ref="C3:H3"/>
    <mergeCell ref="B19:C19"/>
    <mergeCell ref="B18:C18"/>
    <mergeCell ref="C4:H4"/>
    <mergeCell ref="C7:G7"/>
    <mergeCell ref="C8:G8"/>
    <mergeCell ref="B10:C10"/>
    <mergeCell ref="B11:C11"/>
    <mergeCell ref="B12:F12"/>
    <mergeCell ref="B13:C13"/>
    <mergeCell ref="B14:C14"/>
    <mergeCell ref="B15:C15"/>
    <mergeCell ref="B16:C16"/>
    <mergeCell ref="B17:C17"/>
    <mergeCell ref="B53:C53"/>
    <mergeCell ref="E55:F55"/>
    <mergeCell ref="D37:F37"/>
    <mergeCell ref="B43:C43"/>
    <mergeCell ref="B44:C44"/>
    <mergeCell ref="B45:C45"/>
    <mergeCell ref="B46:C46"/>
    <mergeCell ref="B47:C47"/>
    <mergeCell ref="B48:C48"/>
    <mergeCell ref="B49:C49"/>
    <mergeCell ref="B50:C50"/>
    <mergeCell ref="B51:C51"/>
    <mergeCell ref="B52:C52"/>
  </mergeCells>
  <conditionalFormatting sqref="C8">
    <cfRule type="expression" dxfId="9" priority="1" stopIfTrue="1">
      <formula>ISERROR(B8)=TRUE</formula>
    </cfRule>
  </conditionalFormatting>
  <dataValidations count="1">
    <dataValidation type="list" allowBlank="1" showInputMessage="1" showErrorMessage="1" sqref="B13:C22">
      <formula1>People</formula1>
    </dataValidation>
  </dataValidations>
  <hyperlinks>
    <hyperlink ref="B8" location="'Price List'!B12" display="'Price List'!B12"/>
  </hyperlinks>
  <pageMargins left="0.7" right="0.7" top="0.75" bottom="0.75" header="0.3" footer="0.3"/>
  <pageSetup paperSize="9" scale="80" orientation="portrait" r:id="rId1"/>
  <headerFooter>
    <oddHeader>&amp;R&amp;G</oddHeader>
    <oddFooter>&amp;CPage &amp;P of &amp;N</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XFC108"/>
  <sheetViews>
    <sheetView zoomScaleNormal="100" zoomScaleSheetLayoutView="100" workbookViewId="0">
      <pane ySplit="10" topLeftCell="A11" activePane="bottomLeft" state="frozen"/>
      <selection activeCell="C13" sqref="C13"/>
      <selection pane="bottomLeft" activeCell="B13" sqref="B13:C13"/>
    </sheetView>
  </sheetViews>
  <sheetFormatPr defaultColWidth="0" defaultRowHeight="14.25" customHeight="1" zeroHeight="1" x14ac:dyDescent="0.35"/>
  <cols>
    <col min="1" max="1" width="2" style="108" customWidth="1"/>
    <col min="2" max="2" width="15.33203125" style="108" customWidth="1"/>
    <col min="3" max="3" width="17.109375" style="108" customWidth="1"/>
    <col min="4" max="4" width="8" style="108" bestFit="1" customWidth="1"/>
    <col min="5" max="5" width="6.5546875" style="108" customWidth="1"/>
    <col min="6" max="6" width="15.109375" style="108" customWidth="1"/>
    <col min="7" max="7" width="17.109375" style="108" customWidth="1"/>
    <col min="8" max="8" width="1.77734375" style="108" customWidth="1"/>
    <col min="9" max="9" width="2.44140625" style="108" customWidth="1"/>
    <col min="10" max="10" width="9.88671875" style="108" hidden="1"/>
    <col min="11" max="11" width="1.77734375" style="108" hidden="1"/>
    <col min="12" max="12" width="2" style="108" hidden="1"/>
    <col min="13" max="13" width="2.44140625" style="108" hidden="1"/>
    <col min="14" max="255" width="8.88671875" style="108" hidden="1"/>
    <col min="256" max="256" width="1.88671875" style="108" hidden="1"/>
    <col min="257" max="257" width="2" style="108" hidden="1"/>
    <col min="258" max="258" width="26.33203125" style="108" hidden="1"/>
    <col min="259" max="259" width="9.44140625" style="108" hidden="1"/>
    <col min="260" max="263" width="8.88671875" style="108" hidden="1"/>
    <col min="264" max="264" width="1.77734375" style="108" hidden="1"/>
    <col min="265" max="265" width="9.77734375" style="108" hidden="1"/>
    <col min="266" max="266" width="9.88671875" style="108" hidden="1"/>
    <col min="267" max="267" width="1.77734375" style="108" hidden="1"/>
    <col min="268" max="268" width="2" style="108" hidden="1"/>
    <col min="269" max="269" width="2.44140625" style="108" hidden="1"/>
    <col min="270" max="511" width="8.88671875" style="108" hidden="1"/>
    <col min="512" max="512" width="1.88671875" style="108" hidden="1"/>
    <col min="513" max="513" width="2" style="108" hidden="1"/>
    <col min="514" max="514" width="26.33203125" style="108" hidden="1"/>
    <col min="515" max="515" width="9.44140625" style="108" hidden="1"/>
    <col min="516" max="519" width="8.88671875" style="108" hidden="1"/>
    <col min="520" max="520" width="1.77734375" style="108" hidden="1"/>
    <col min="521" max="521" width="9.77734375" style="108" hidden="1"/>
    <col min="522" max="522" width="9.88671875" style="108" hidden="1"/>
    <col min="523" max="523" width="1.77734375" style="108" hidden="1"/>
    <col min="524" max="524" width="2" style="108" hidden="1"/>
    <col min="525" max="525" width="2.44140625" style="108" hidden="1"/>
    <col min="526" max="767" width="8.88671875" style="108" hidden="1"/>
    <col min="768" max="768" width="1.88671875" style="108" hidden="1"/>
    <col min="769" max="769" width="2" style="108" hidden="1"/>
    <col min="770" max="770" width="26.33203125" style="108" hidden="1"/>
    <col min="771" max="771" width="9.44140625" style="108" hidden="1"/>
    <col min="772" max="775" width="8.88671875" style="108" hidden="1"/>
    <col min="776" max="776" width="1.77734375" style="108" hidden="1"/>
    <col min="777" max="777" width="9.77734375" style="108" hidden="1"/>
    <col min="778" max="778" width="9.88671875" style="108" hidden="1"/>
    <col min="779" max="779" width="1.77734375" style="108" hidden="1"/>
    <col min="780" max="780" width="2" style="108" hidden="1"/>
    <col min="781" max="781" width="2.44140625" style="108" hidden="1"/>
    <col min="782" max="1023" width="8.88671875" style="108" hidden="1"/>
    <col min="1024" max="1024" width="1.88671875" style="108" hidden="1"/>
    <col min="1025" max="1025" width="2" style="108" hidden="1"/>
    <col min="1026" max="1026" width="26.33203125" style="108" hidden="1"/>
    <col min="1027" max="1027" width="9.44140625" style="108" hidden="1"/>
    <col min="1028" max="1031" width="8.88671875" style="108" hidden="1"/>
    <col min="1032" max="1032" width="1.77734375" style="108" hidden="1"/>
    <col min="1033" max="1033" width="9.77734375" style="108" hidden="1"/>
    <col min="1034" max="1034" width="9.88671875" style="108" hidden="1"/>
    <col min="1035" max="1035" width="1.77734375" style="108" hidden="1"/>
    <col min="1036" max="1036" width="2" style="108" hidden="1"/>
    <col min="1037" max="1037" width="2.44140625" style="108" hidden="1"/>
    <col min="1038" max="1279" width="8.88671875" style="108" hidden="1"/>
    <col min="1280" max="1280" width="1.88671875" style="108" hidden="1"/>
    <col min="1281" max="1281" width="2" style="108" hidden="1"/>
    <col min="1282" max="1282" width="26.33203125" style="108" hidden="1"/>
    <col min="1283" max="1283" width="9.44140625" style="108" hidden="1"/>
    <col min="1284" max="1287" width="8.88671875" style="108" hidden="1"/>
    <col min="1288" max="1288" width="1.77734375" style="108" hidden="1"/>
    <col min="1289" max="1289" width="9.77734375" style="108" hidden="1"/>
    <col min="1290" max="1290" width="9.88671875" style="108" hidden="1"/>
    <col min="1291" max="1291" width="1.77734375" style="108" hidden="1"/>
    <col min="1292" max="1292" width="2" style="108" hidden="1"/>
    <col min="1293" max="1293" width="2.44140625" style="108" hidden="1"/>
    <col min="1294" max="1535" width="8.88671875" style="108" hidden="1"/>
    <col min="1536" max="1536" width="1.88671875" style="108" hidden="1"/>
    <col min="1537" max="1537" width="2" style="108" hidden="1"/>
    <col min="1538" max="1538" width="26.33203125" style="108" hidden="1"/>
    <col min="1539" max="1539" width="9.44140625" style="108" hidden="1"/>
    <col min="1540" max="1543" width="8.88671875" style="108" hidden="1"/>
    <col min="1544" max="1544" width="1.77734375" style="108" hidden="1"/>
    <col min="1545" max="1545" width="9.77734375" style="108" hidden="1"/>
    <col min="1546" max="1546" width="9.88671875" style="108" hidden="1"/>
    <col min="1547" max="1547" width="1.77734375" style="108" hidden="1"/>
    <col min="1548" max="1548" width="2" style="108" hidden="1"/>
    <col min="1549" max="1549" width="2.44140625" style="108" hidden="1"/>
    <col min="1550" max="1791" width="8.88671875" style="108" hidden="1"/>
    <col min="1792" max="1792" width="1.88671875" style="108" hidden="1"/>
    <col min="1793" max="1793" width="2" style="108" hidden="1"/>
    <col min="1794" max="1794" width="26.33203125" style="108" hidden="1"/>
    <col min="1795" max="1795" width="9.44140625" style="108" hidden="1"/>
    <col min="1796" max="1799" width="8.88671875" style="108" hidden="1"/>
    <col min="1800" max="1800" width="1.77734375" style="108" hidden="1"/>
    <col min="1801" max="1801" width="9.77734375" style="108" hidden="1"/>
    <col min="1802" max="1802" width="9.88671875" style="108" hidden="1"/>
    <col min="1803" max="1803" width="1.77734375" style="108" hidden="1"/>
    <col min="1804" max="1804" width="2" style="108" hidden="1"/>
    <col min="1805" max="1805" width="2.44140625" style="108" hidden="1"/>
    <col min="1806" max="2047" width="8.88671875" style="108" hidden="1"/>
    <col min="2048" max="2048" width="1.88671875" style="108" hidden="1"/>
    <col min="2049" max="2049" width="2" style="108" hidden="1"/>
    <col min="2050" max="2050" width="26.33203125" style="108" hidden="1"/>
    <col min="2051" max="2051" width="9.44140625" style="108" hidden="1"/>
    <col min="2052" max="2055" width="8.88671875" style="108" hidden="1"/>
    <col min="2056" max="2056" width="1.77734375" style="108" hidden="1"/>
    <col min="2057" max="2057" width="9.77734375" style="108" hidden="1"/>
    <col min="2058" max="2058" width="9.88671875" style="108" hidden="1"/>
    <col min="2059" max="2059" width="1.77734375" style="108" hidden="1"/>
    <col min="2060" max="2060" width="2" style="108" hidden="1"/>
    <col min="2061" max="2061" width="2.44140625" style="108" hidden="1"/>
    <col min="2062" max="2303" width="8.88671875" style="108" hidden="1"/>
    <col min="2304" max="2304" width="1.88671875" style="108" hidden="1"/>
    <col min="2305" max="2305" width="2" style="108" hidden="1"/>
    <col min="2306" max="2306" width="26.33203125" style="108" hidden="1"/>
    <col min="2307" max="2307" width="9.44140625" style="108" hidden="1"/>
    <col min="2308" max="2311" width="8.88671875" style="108" hidden="1"/>
    <col min="2312" max="2312" width="1.77734375" style="108" hidden="1"/>
    <col min="2313" max="2313" width="9.77734375" style="108" hidden="1"/>
    <col min="2314" max="2314" width="9.88671875" style="108" hidden="1"/>
    <col min="2315" max="2315" width="1.77734375" style="108" hidden="1"/>
    <col min="2316" max="2316" width="2" style="108" hidden="1"/>
    <col min="2317" max="2317" width="2.44140625" style="108" hidden="1"/>
    <col min="2318" max="2559" width="8.88671875" style="108" hidden="1"/>
    <col min="2560" max="2560" width="1.88671875" style="108" hidden="1"/>
    <col min="2561" max="2561" width="2" style="108" hidden="1"/>
    <col min="2562" max="2562" width="26.33203125" style="108" hidden="1"/>
    <col min="2563" max="2563" width="9.44140625" style="108" hidden="1"/>
    <col min="2564" max="2567" width="8.88671875" style="108" hidden="1"/>
    <col min="2568" max="2568" width="1.77734375" style="108" hidden="1"/>
    <col min="2569" max="2569" width="9.77734375" style="108" hidden="1"/>
    <col min="2570" max="2570" width="9.88671875" style="108" hidden="1"/>
    <col min="2571" max="2571" width="1.77734375" style="108" hidden="1"/>
    <col min="2572" max="2572" width="2" style="108" hidden="1"/>
    <col min="2573" max="2573" width="2.44140625" style="108" hidden="1"/>
    <col min="2574" max="2815" width="8.88671875" style="108" hidden="1"/>
    <col min="2816" max="2816" width="1.88671875" style="108" hidden="1"/>
    <col min="2817" max="2817" width="2" style="108" hidden="1"/>
    <col min="2818" max="2818" width="26.33203125" style="108" hidden="1"/>
    <col min="2819" max="2819" width="9.44140625" style="108" hidden="1"/>
    <col min="2820" max="2823" width="8.88671875" style="108" hidden="1"/>
    <col min="2824" max="2824" width="1.77734375" style="108" hidden="1"/>
    <col min="2825" max="2825" width="9.77734375" style="108" hidden="1"/>
    <col min="2826" max="2826" width="9.88671875" style="108" hidden="1"/>
    <col min="2827" max="2827" width="1.77734375" style="108" hidden="1"/>
    <col min="2828" max="2828" width="2" style="108" hidden="1"/>
    <col min="2829" max="2829" width="2.44140625" style="108" hidden="1"/>
    <col min="2830" max="3071" width="8.88671875" style="108" hidden="1"/>
    <col min="3072" max="3072" width="1.88671875" style="108" hidden="1"/>
    <col min="3073" max="3073" width="2" style="108" hidden="1"/>
    <col min="3074" max="3074" width="26.33203125" style="108" hidden="1"/>
    <col min="3075" max="3075" width="9.44140625" style="108" hidden="1"/>
    <col min="3076" max="3079" width="8.88671875" style="108" hidden="1"/>
    <col min="3080" max="3080" width="1.77734375" style="108" hidden="1"/>
    <col min="3081" max="3081" width="9.77734375" style="108" hidden="1"/>
    <col min="3082" max="3082" width="9.88671875" style="108" hidden="1"/>
    <col min="3083" max="3083" width="1.77734375" style="108" hidden="1"/>
    <col min="3084" max="3084" width="2" style="108" hidden="1"/>
    <col min="3085" max="3085" width="2.44140625" style="108" hidden="1"/>
    <col min="3086" max="3327" width="8.88671875" style="108" hidden="1"/>
    <col min="3328" max="3328" width="1.88671875" style="108" hidden="1"/>
    <col min="3329" max="3329" width="2" style="108" hidden="1"/>
    <col min="3330" max="3330" width="26.33203125" style="108" hidden="1"/>
    <col min="3331" max="3331" width="9.44140625" style="108" hidden="1"/>
    <col min="3332" max="3335" width="8.88671875" style="108" hidden="1"/>
    <col min="3336" max="3336" width="1.77734375" style="108" hidden="1"/>
    <col min="3337" max="3337" width="9.77734375" style="108" hidden="1"/>
    <col min="3338" max="3338" width="9.88671875" style="108" hidden="1"/>
    <col min="3339" max="3339" width="1.77734375" style="108" hidden="1"/>
    <col min="3340" max="3340" width="2" style="108" hidden="1"/>
    <col min="3341" max="3341" width="2.44140625" style="108" hidden="1"/>
    <col min="3342" max="3583" width="8.88671875" style="108" hidden="1"/>
    <col min="3584" max="3584" width="1.88671875" style="108" hidden="1"/>
    <col min="3585" max="3585" width="2" style="108" hidden="1"/>
    <col min="3586" max="3586" width="26.33203125" style="108" hidden="1"/>
    <col min="3587" max="3587" width="9.44140625" style="108" hidden="1"/>
    <col min="3588" max="3591" width="8.88671875" style="108" hidden="1"/>
    <col min="3592" max="3592" width="1.77734375" style="108" hidden="1"/>
    <col min="3593" max="3593" width="9.77734375" style="108" hidden="1"/>
    <col min="3594" max="3594" width="9.88671875" style="108" hidden="1"/>
    <col min="3595" max="3595" width="1.77734375" style="108" hidden="1"/>
    <col min="3596" max="3596" width="2" style="108" hidden="1"/>
    <col min="3597" max="3597" width="2.44140625" style="108" hidden="1"/>
    <col min="3598" max="3839" width="8.88671875" style="108" hidden="1"/>
    <col min="3840" max="3840" width="1.88671875" style="108" hidden="1"/>
    <col min="3841" max="3841" width="2" style="108" hidden="1"/>
    <col min="3842" max="3842" width="26.33203125" style="108" hidden="1"/>
    <col min="3843" max="3843" width="9.44140625" style="108" hidden="1"/>
    <col min="3844" max="3847" width="8.88671875" style="108" hidden="1"/>
    <col min="3848" max="3848" width="1.77734375" style="108" hidden="1"/>
    <col min="3849" max="3849" width="9.77734375" style="108" hidden="1"/>
    <col min="3850" max="3850" width="9.88671875" style="108" hidden="1"/>
    <col min="3851" max="3851" width="1.77734375" style="108" hidden="1"/>
    <col min="3852" max="3852" width="2" style="108" hidden="1"/>
    <col min="3853" max="3853" width="2.44140625" style="108" hidden="1"/>
    <col min="3854" max="4095" width="8.88671875" style="108" hidden="1"/>
    <col min="4096" max="4096" width="1.88671875" style="108" hidden="1"/>
    <col min="4097" max="4097" width="2" style="108" hidden="1"/>
    <col min="4098" max="4098" width="26.33203125" style="108" hidden="1"/>
    <col min="4099" max="4099" width="9.44140625" style="108" hidden="1"/>
    <col min="4100" max="4103" width="8.88671875" style="108" hidden="1"/>
    <col min="4104" max="4104" width="1.77734375" style="108" hidden="1"/>
    <col min="4105" max="4105" width="9.77734375" style="108" hidden="1"/>
    <col min="4106" max="4106" width="9.88671875" style="108" hidden="1"/>
    <col min="4107" max="4107" width="1.77734375" style="108" hidden="1"/>
    <col min="4108" max="4108" width="2" style="108" hidden="1"/>
    <col min="4109" max="4109" width="2.44140625" style="108" hidden="1"/>
    <col min="4110" max="4351" width="8.88671875" style="108" hidden="1"/>
    <col min="4352" max="4352" width="1.88671875" style="108" hidden="1"/>
    <col min="4353" max="4353" width="2" style="108" hidden="1"/>
    <col min="4354" max="4354" width="26.33203125" style="108" hidden="1"/>
    <col min="4355" max="4355" width="9.44140625" style="108" hidden="1"/>
    <col min="4356" max="4359" width="8.88671875" style="108" hidden="1"/>
    <col min="4360" max="4360" width="1.77734375" style="108" hidden="1"/>
    <col min="4361" max="4361" width="9.77734375" style="108" hidden="1"/>
    <col min="4362" max="4362" width="9.88671875" style="108" hidden="1"/>
    <col min="4363" max="4363" width="1.77734375" style="108" hidden="1"/>
    <col min="4364" max="4364" width="2" style="108" hidden="1"/>
    <col min="4365" max="4365" width="2.44140625" style="108" hidden="1"/>
    <col min="4366" max="4607" width="8.88671875" style="108" hidden="1"/>
    <col min="4608" max="4608" width="1.88671875" style="108" hidden="1"/>
    <col min="4609" max="4609" width="2" style="108" hidden="1"/>
    <col min="4610" max="4610" width="26.33203125" style="108" hidden="1"/>
    <col min="4611" max="4611" width="9.44140625" style="108" hidden="1"/>
    <col min="4612" max="4615" width="8.88671875" style="108" hidden="1"/>
    <col min="4616" max="4616" width="1.77734375" style="108" hidden="1"/>
    <col min="4617" max="4617" width="9.77734375" style="108" hidden="1"/>
    <col min="4618" max="4618" width="9.88671875" style="108" hidden="1"/>
    <col min="4619" max="4619" width="1.77734375" style="108" hidden="1"/>
    <col min="4620" max="4620" width="2" style="108" hidden="1"/>
    <col min="4621" max="4621" width="2.44140625" style="108" hidden="1"/>
    <col min="4622" max="4863" width="8.88671875" style="108" hidden="1"/>
    <col min="4864" max="4864" width="1.88671875" style="108" hidden="1"/>
    <col min="4865" max="4865" width="2" style="108" hidden="1"/>
    <col min="4866" max="4866" width="26.33203125" style="108" hidden="1"/>
    <col min="4867" max="4867" width="9.44140625" style="108" hidden="1"/>
    <col min="4868" max="4871" width="8.88671875" style="108" hidden="1"/>
    <col min="4872" max="4872" width="1.77734375" style="108" hidden="1"/>
    <col min="4873" max="4873" width="9.77734375" style="108" hidden="1"/>
    <col min="4874" max="4874" width="9.88671875" style="108" hidden="1"/>
    <col min="4875" max="4875" width="1.77734375" style="108" hidden="1"/>
    <col min="4876" max="4876" width="2" style="108" hidden="1"/>
    <col min="4877" max="4877" width="2.44140625" style="108" hidden="1"/>
    <col min="4878" max="5119" width="8.88671875" style="108" hidden="1"/>
    <col min="5120" max="5120" width="1.88671875" style="108" hidden="1"/>
    <col min="5121" max="5121" width="2" style="108" hidden="1"/>
    <col min="5122" max="5122" width="26.33203125" style="108" hidden="1"/>
    <col min="5123" max="5123" width="9.44140625" style="108" hidden="1"/>
    <col min="5124" max="5127" width="8.88671875" style="108" hidden="1"/>
    <col min="5128" max="5128" width="1.77734375" style="108" hidden="1"/>
    <col min="5129" max="5129" width="9.77734375" style="108" hidden="1"/>
    <col min="5130" max="5130" width="9.88671875" style="108" hidden="1"/>
    <col min="5131" max="5131" width="1.77734375" style="108" hidden="1"/>
    <col min="5132" max="5132" width="2" style="108" hidden="1"/>
    <col min="5133" max="5133" width="2.44140625" style="108" hidden="1"/>
    <col min="5134" max="5375" width="8.88671875" style="108" hidden="1"/>
    <col min="5376" max="5376" width="1.88671875" style="108" hidden="1"/>
    <col min="5377" max="5377" width="2" style="108" hidden="1"/>
    <col min="5378" max="5378" width="26.33203125" style="108" hidden="1"/>
    <col min="5379" max="5379" width="9.44140625" style="108" hidden="1"/>
    <col min="5380" max="5383" width="8.88671875" style="108" hidden="1"/>
    <col min="5384" max="5384" width="1.77734375" style="108" hidden="1"/>
    <col min="5385" max="5385" width="9.77734375" style="108" hidden="1"/>
    <col min="5386" max="5386" width="9.88671875" style="108" hidden="1"/>
    <col min="5387" max="5387" width="1.77734375" style="108" hidden="1"/>
    <col min="5388" max="5388" width="2" style="108" hidden="1"/>
    <col min="5389" max="5389" width="2.44140625" style="108" hidden="1"/>
    <col min="5390" max="5631" width="8.88671875" style="108" hidden="1"/>
    <col min="5632" max="5632" width="1.88671875" style="108" hidden="1"/>
    <col min="5633" max="5633" width="2" style="108" hidden="1"/>
    <col min="5634" max="5634" width="26.33203125" style="108" hidden="1"/>
    <col min="5635" max="5635" width="9.44140625" style="108" hidden="1"/>
    <col min="5636" max="5639" width="8.88671875" style="108" hidden="1"/>
    <col min="5640" max="5640" width="1.77734375" style="108" hidden="1"/>
    <col min="5641" max="5641" width="9.77734375" style="108" hidden="1"/>
    <col min="5642" max="5642" width="9.88671875" style="108" hidden="1"/>
    <col min="5643" max="5643" width="1.77734375" style="108" hidden="1"/>
    <col min="5644" max="5644" width="2" style="108" hidden="1"/>
    <col min="5645" max="5645" width="2.44140625" style="108" hidden="1"/>
    <col min="5646" max="5887" width="8.88671875" style="108" hidden="1"/>
    <col min="5888" max="5888" width="1.88671875" style="108" hidden="1"/>
    <col min="5889" max="5889" width="2" style="108" hidden="1"/>
    <col min="5890" max="5890" width="26.33203125" style="108" hidden="1"/>
    <col min="5891" max="5891" width="9.44140625" style="108" hidden="1"/>
    <col min="5892" max="5895" width="8.88671875" style="108" hidden="1"/>
    <col min="5896" max="5896" width="1.77734375" style="108" hidden="1"/>
    <col min="5897" max="5897" width="9.77734375" style="108" hidden="1"/>
    <col min="5898" max="5898" width="9.88671875" style="108" hidden="1"/>
    <col min="5899" max="5899" width="1.77734375" style="108" hidden="1"/>
    <col min="5900" max="5900" width="2" style="108" hidden="1"/>
    <col min="5901" max="5901" width="2.44140625" style="108" hidden="1"/>
    <col min="5902" max="6143" width="8.88671875" style="108" hidden="1"/>
    <col min="6144" max="6144" width="1.88671875" style="108" hidden="1"/>
    <col min="6145" max="6145" width="2" style="108" hidden="1"/>
    <col min="6146" max="6146" width="26.33203125" style="108" hidden="1"/>
    <col min="6147" max="6147" width="9.44140625" style="108" hidden="1"/>
    <col min="6148" max="6151" width="8.88671875" style="108" hidden="1"/>
    <col min="6152" max="6152" width="1.77734375" style="108" hidden="1"/>
    <col min="6153" max="6153" width="9.77734375" style="108" hidden="1"/>
    <col min="6154" max="6154" width="9.88671875" style="108" hidden="1"/>
    <col min="6155" max="6155" width="1.77734375" style="108" hidden="1"/>
    <col min="6156" max="6156" width="2" style="108" hidden="1"/>
    <col min="6157" max="6157" width="2.44140625" style="108" hidden="1"/>
    <col min="6158" max="6399" width="8.88671875" style="108" hidden="1"/>
    <col min="6400" max="6400" width="1.88671875" style="108" hidden="1"/>
    <col min="6401" max="6401" width="2" style="108" hidden="1"/>
    <col min="6402" max="6402" width="26.33203125" style="108" hidden="1"/>
    <col min="6403" max="6403" width="9.44140625" style="108" hidden="1"/>
    <col min="6404" max="6407" width="8.88671875" style="108" hidden="1"/>
    <col min="6408" max="6408" width="1.77734375" style="108" hidden="1"/>
    <col min="6409" max="6409" width="9.77734375" style="108" hidden="1"/>
    <col min="6410" max="6410" width="9.88671875" style="108" hidden="1"/>
    <col min="6411" max="6411" width="1.77734375" style="108" hidden="1"/>
    <col min="6412" max="6412" width="2" style="108" hidden="1"/>
    <col min="6413" max="6413" width="2.44140625" style="108" hidden="1"/>
    <col min="6414" max="6655" width="8.88671875" style="108" hidden="1"/>
    <col min="6656" max="6656" width="1.88671875" style="108" hidden="1"/>
    <col min="6657" max="6657" width="2" style="108" hidden="1"/>
    <col min="6658" max="6658" width="26.33203125" style="108" hidden="1"/>
    <col min="6659" max="6659" width="9.44140625" style="108" hidden="1"/>
    <col min="6660" max="6663" width="8.88671875" style="108" hidden="1"/>
    <col min="6664" max="6664" width="1.77734375" style="108" hidden="1"/>
    <col min="6665" max="6665" width="9.77734375" style="108" hidden="1"/>
    <col min="6666" max="6666" width="9.88671875" style="108" hidden="1"/>
    <col min="6667" max="6667" width="1.77734375" style="108" hidden="1"/>
    <col min="6668" max="6668" width="2" style="108" hidden="1"/>
    <col min="6669" max="6669" width="2.44140625" style="108" hidden="1"/>
    <col min="6670" max="6911" width="8.88671875" style="108" hidden="1"/>
    <col min="6912" max="6912" width="1.88671875" style="108" hidden="1"/>
    <col min="6913" max="6913" width="2" style="108" hidden="1"/>
    <col min="6914" max="6914" width="26.33203125" style="108" hidden="1"/>
    <col min="6915" max="6915" width="9.44140625" style="108" hidden="1"/>
    <col min="6916" max="6919" width="8.88671875" style="108" hidden="1"/>
    <col min="6920" max="6920" width="1.77734375" style="108" hidden="1"/>
    <col min="6921" max="6921" width="9.77734375" style="108" hidden="1"/>
    <col min="6922" max="6922" width="9.88671875" style="108" hidden="1"/>
    <col min="6923" max="6923" width="1.77734375" style="108" hidden="1"/>
    <col min="6924" max="6924" width="2" style="108" hidden="1"/>
    <col min="6925" max="6925" width="2.44140625" style="108" hidden="1"/>
    <col min="6926" max="7167" width="8.88671875" style="108" hidden="1"/>
    <col min="7168" max="7168" width="1.88671875" style="108" hidden="1"/>
    <col min="7169" max="7169" width="2" style="108" hidden="1"/>
    <col min="7170" max="7170" width="26.33203125" style="108" hidden="1"/>
    <col min="7171" max="7171" width="9.44140625" style="108" hidden="1"/>
    <col min="7172" max="7175" width="8.88671875" style="108" hidden="1"/>
    <col min="7176" max="7176" width="1.77734375" style="108" hidden="1"/>
    <col min="7177" max="7177" width="9.77734375" style="108" hidden="1"/>
    <col min="7178" max="7178" width="9.88671875" style="108" hidden="1"/>
    <col min="7179" max="7179" width="1.77734375" style="108" hidden="1"/>
    <col min="7180" max="7180" width="2" style="108" hidden="1"/>
    <col min="7181" max="7181" width="2.44140625" style="108" hidden="1"/>
    <col min="7182" max="7423" width="8.88671875" style="108" hidden="1"/>
    <col min="7424" max="7424" width="1.88671875" style="108" hidden="1"/>
    <col min="7425" max="7425" width="2" style="108" hidden="1"/>
    <col min="7426" max="7426" width="26.33203125" style="108" hidden="1"/>
    <col min="7427" max="7427" width="9.44140625" style="108" hidden="1"/>
    <col min="7428" max="7431" width="8.88671875" style="108" hidden="1"/>
    <col min="7432" max="7432" width="1.77734375" style="108" hidden="1"/>
    <col min="7433" max="7433" width="9.77734375" style="108" hidden="1"/>
    <col min="7434" max="7434" width="9.88671875" style="108" hidden="1"/>
    <col min="7435" max="7435" width="1.77734375" style="108" hidden="1"/>
    <col min="7436" max="7436" width="2" style="108" hidden="1"/>
    <col min="7437" max="7437" width="2.44140625" style="108" hidden="1"/>
    <col min="7438" max="7679" width="8.88671875" style="108" hidden="1"/>
    <col min="7680" max="7680" width="1.88671875" style="108" hidden="1"/>
    <col min="7681" max="7681" width="2" style="108" hidden="1"/>
    <col min="7682" max="7682" width="26.33203125" style="108" hidden="1"/>
    <col min="7683" max="7683" width="9.44140625" style="108" hidden="1"/>
    <col min="7684" max="7687" width="8.88671875" style="108" hidden="1"/>
    <col min="7688" max="7688" width="1.77734375" style="108" hidden="1"/>
    <col min="7689" max="7689" width="9.77734375" style="108" hidden="1"/>
    <col min="7690" max="7690" width="9.88671875" style="108" hidden="1"/>
    <col min="7691" max="7691" width="1.77734375" style="108" hidden="1"/>
    <col min="7692" max="7692" width="2" style="108" hidden="1"/>
    <col min="7693" max="7693" width="2.44140625" style="108" hidden="1"/>
    <col min="7694" max="7935" width="8.88671875" style="108" hidden="1"/>
    <col min="7936" max="7936" width="1.88671875" style="108" hidden="1"/>
    <col min="7937" max="7937" width="2" style="108" hidden="1"/>
    <col min="7938" max="7938" width="26.33203125" style="108" hidden="1"/>
    <col min="7939" max="7939" width="9.44140625" style="108" hidden="1"/>
    <col min="7940" max="7943" width="8.88671875" style="108" hidden="1"/>
    <col min="7944" max="7944" width="1.77734375" style="108" hidden="1"/>
    <col min="7945" max="7945" width="9.77734375" style="108" hidden="1"/>
    <col min="7946" max="7946" width="9.88671875" style="108" hidden="1"/>
    <col min="7947" max="7947" width="1.77734375" style="108" hidden="1"/>
    <col min="7948" max="7948" width="2" style="108" hidden="1"/>
    <col min="7949" max="7949" width="2.44140625" style="108" hidden="1"/>
    <col min="7950" max="8191" width="8.88671875" style="108" hidden="1"/>
    <col min="8192" max="8192" width="1.88671875" style="108" hidden="1"/>
    <col min="8193" max="8193" width="2" style="108" hidden="1"/>
    <col min="8194" max="8194" width="26.33203125" style="108" hidden="1"/>
    <col min="8195" max="8195" width="9.44140625" style="108" hidden="1"/>
    <col min="8196" max="8199" width="8.88671875" style="108" hidden="1"/>
    <col min="8200" max="8200" width="1.77734375" style="108" hidden="1"/>
    <col min="8201" max="8201" width="9.77734375" style="108" hidden="1"/>
    <col min="8202" max="8202" width="9.88671875" style="108" hidden="1"/>
    <col min="8203" max="8203" width="1.77734375" style="108" hidden="1"/>
    <col min="8204" max="8204" width="2" style="108" hidden="1"/>
    <col min="8205" max="8205" width="2.44140625" style="108" hidden="1"/>
    <col min="8206" max="8447" width="8.88671875" style="108" hidden="1"/>
    <col min="8448" max="8448" width="1.88671875" style="108" hidden="1"/>
    <col min="8449" max="8449" width="2" style="108" hidden="1"/>
    <col min="8450" max="8450" width="26.33203125" style="108" hidden="1"/>
    <col min="8451" max="8451" width="9.44140625" style="108" hidden="1"/>
    <col min="8452" max="8455" width="8.88671875" style="108" hidden="1"/>
    <col min="8456" max="8456" width="1.77734375" style="108" hidden="1"/>
    <col min="8457" max="8457" width="9.77734375" style="108" hidden="1"/>
    <col min="8458" max="8458" width="9.88671875" style="108" hidden="1"/>
    <col min="8459" max="8459" width="1.77734375" style="108" hidden="1"/>
    <col min="8460" max="8460" width="2" style="108" hidden="1"/>
    <col min="8461" max="8461" width="2.44140625" style="108" hidden="1"/>
    <col min="8462" max="8703" width="8.88671875" style="108" hidden="1"/>
    <col min="8704" max="8704" width="1.88671875" style="108" hidden="1"/>
    <col min="8705" max="8705" width="2" style="108" hidden="1"/>
    <col min="8706" max="8706" width="26.33203125" style="108" hidden="1"/>
    <col min="8707" max="8707" width="9.44140625" style="108" hidden="1"/>
    <col min="8708" max="8711" width="8.88671875" style="108" hidden="1"/>
    <col min="8712" max="8712" width="1.77734375" style="108" hidden="1"/>
    <col min="8713" max="8713" width="9.77734375" style="108" hidden="1"/>
    <col min="8714" max="8714" width="9.88671875" style="108" hidden="1"/>
    <col min="8715" max="8715" width="1.77734375" style="108" hidden="1"/>
    <col min="8716" max="8716" width="2" style="108" hidden="1"/>
    <col min="8717" max="8717" width="2.44140625" style="108" hidden="1"/>
    <col min="8718" max="8959" width="8.88671875" style="108" hidden="1"/>
    <col min="8960" max="8960" width="1.88671875" style="108" hidden="1"/>
    <col min="8961" max="8961" width="2" style="108" hidden="1"/>
    <col min="8962" max="8962" width="26.33203125" style="108" hidden="1"/>
    <col min="8963" max="8963" width="9.44140625" style="108" hidden="1"/>
    <col min="8964" max="8967" width="8.88671875" style="108" hidden="1"/>
    <col min="8968" max="8968" width="1.77734375" style="108" hidden="1"/>
    <col min="8969" max="8969" width="9.77734375" style="108" hidden="1"/>
    <col min="8970" max="8970" width="9.88671875" style="108" hidden="1"/>
    <col min="8971" max="8971" width="1.77734375" style="108" hidden="1"/>
    <col min="8972" max="8972" width="2" style="108" hidden="1"/>
    <col min="8973" max="8973" width="2.44140625" style="108" hidden="1"/>
    <col min="8974" max="9215" width="8.88671875" style="108" hidden="1"/>
    <col min="9216" max="9216" width="1.88671875" style="108" hidden="1"/>
    <col min="9217" max="9217" width="2" style="108" hidden="1"/>
    <col min="9218" max="9218" width="26.33203125" style="108" hidden="1"/>
    <col min="9219" max="9219" width="9.44140625" style="108" hidden="1"/>
    <col min="9220" max="9223" width="8.88671875" style="108" hidden="1"/>
    <col min="9224" max="9224" width="1.77734375" style="108" hidden="1"/>
    <col min="9225" max="9225" width="9.77734375" style="108" hidden="1"/>
    <col min="9226" max="9226" width="9.88671875" style="108" hidden="1"/>
    <col min="9227" max="9227" width="1.77734375" style="108" hidden="1"/>
    <col min="9228" max="9228" width="2" style="108" hidden="1"/>
    <col min="9229" max="9229" width="2.44140625" style="108" hidden="1"/>
    <col min="9230" max="9471" width="8.88671875" style="108" hidden="1"/>
    <col min="9472" max="9472" width="1.88671875" style="108" hidden="1"/>
    <col min="9473" max="9473" width="2" style="108" hidden="1"/>
    <col min="9474" max="9474" width="26.33203125" style="108" hidden="1"/>
    <col min="9475" max="9475" width="9.44140625" style="108" hidden="1"/>
    <col min="9476" max="9479" width="8.88671875" style="108" hidden="1"/>
    <col min="9480" max="9480" width="1.77734375" style="108" hidden="1"/>
    <col min="9481" max="9481" width="9.77734375" style="108" hidden="1"/>
    <col min="9482" max="9482" width="9.88671875" style="108" hidden="1"/>
    <col min="9483" max="9483" width="1.77734375" style="108" hidden="1"/>
    <col min="9484" max="9484" width="2" style="108" hidden="1"/>
    <col min="9485" max="9485" width="2.44140625" style="108" hidden="1"/>
    <col min="9486" max="9727" width="8.88671875" style="108" hidden="1"/>
    <col min="9728" max="9728" width="1.88671875" style="108" hidden="1"/>
    <col min="9729" max="9729" width="2" style="108" hidden="1"/>
    <col min="9730" max="9730" width="26.33203125" style="108" hidden="1"/>
    <col min="9731" max="9731" width="9.44140625" style="108" hidden="1"/>
    <col min="9732" max="9735" width="8.88671875" style="108" hidden="1"/>
    <col min="9736" max="9736" width="1.77734375" style="108" hidden="1"/>
    <col min="9737" max="9737" width="9.77734375" style="108" hidden="1"/>
    <col min="9738" max="9738" width="9.88671875" style="108" hidden="1"/>
    <col min="9739" max="9739" width="1.77734375" style="108" hidden="1"/>
    <col min="9740" max="9740" width="2" style="108" hidden="1"/>
    <col min="9741" max="9741" width="2.44140625" style="108" hidden="1"/>
    <col min="9742" max="9983" width="8.88671875" style="108" hidden="1"/>
    <col min="9984" max="9984" width="1.88671875" style="108" hidden="1"/>
    <col min="9985" max="9985" width="2" style="108" hidden="1"/>
    <col min="9986" max="9986" width="26.33203125" style="108" hidden="1"/>
    <col min="9987" max="9987" width="9.44140625" style="108" hidden="1"/>
    <col min="9988" max="9991" width="8.88671875" style="108" hidden="1"/>
    <col min="9992" max="9992" width="1.77734375" style="108" hidden="1"/>
    <col min="9993" max="9993" width="9.77734375" style="108" hidden="1"/>
    <col min="9994" max="9994" width="9.88671875" style="108" hidden="1"/>
    <col min="9995" max="9995" width="1.77734375" style="108" hidden="1"/>
    <col min="9996" max="9996" width="2" style="108" hidden="1"/>
    <col min="9997" max="9997" width="2.44140625" style="108" hidden="1"/>
    <col min="9998" max="10239" width="8.88671875" style="108" hidden="1"/>
    <col min="10240" max="10240" width="1.88671875" style="108" hidden="1"/>
    <col min="10241" max="10241" width="2" style="108" hidden="1"/>
    <col min="10242" max="10242" width="26.33203125" style="108" hidden="1"/>
    <col min="10243" max="10243" width="9.44140625" style="108" hidden="1"/>
    <col min="10244" max="10247" width="8.88671875" style="108" hidden="1"/>
    <col min="10248" max="10248" width="1.77734375" style="108" hidden="1"/>
    <col min="10249" max="10249" width="9.77734375" style="108" hidden="1"/>
    <col min="10250" max="10250" width="9.88671875" style="108" hidden="1"/>
    <col min="10251" max="10251" width="1.77734375" style="108" hidden="1"/>
    <col min="10252" max="10252" width="2" style="108" hidden="1"/>
    <col min="10253" max="10253" width="2.44140625" style="108" hidden="1"/>
    <col min="10254" max="10495" width="8.88671875" style="108" hidden="1"/>
    <col min="10496" max="10496" width="1.88671875" style="108" hidden="1"/>
    <col min="10497" max="10497" width="2" style="108" hidden="1"/>
    <col min="10498" max="10498" width="26.33203125" style="108" hidden="1"/>
    <col min="10499" max="10499" width="9.44140625" style="108" hidden="1"/>
    <col min="10500" max="10503" width="8.88671875" style="108" hidden="1"/>
    <col min="10504" max="10504" width="1.77734375" style="108" hidden="1"/>
    <col min="10505" max="10505" width="9.77734375" style="108" hidden="1"/>
    <col min="10506" max="10506" width="9.88671875" style="108" hidden="1"/>
    <col min="10507" max="10507" width="1.77734375" style="108" hidden="1"/>
    <col min="10508" max="10508" width="2" style="108" hidden="1"/>
    <col min="10509" max="10509" width="2.44140625" style="108" hidden="1"/>
    <col min="10510" max="10751" width="8.88671875" style="108" hidden="1"/>
    <col min="10752" max="10752" width="1.88671875" style="108" hidden="1"/>
    <col min="10753" max="10753" width="2" style="108" hidden="1"/>
    <col min="10754" max="10754" width="26.33203125" style="108" hidden="1"/>
    <col min="10755" max="10755" width="9.44140625" style="108" hidden="1"/>
    <col min="10756" max="10759" width="8.88671875" style="108" hidden="1"/>
    <col min="10760" max="10760" width="1.77734375" style="108" hidden="1"/>
    <col min="10761" max="10761" width="9.77734375" style="108" hidden="1"/>
    <col min="10762" max="10762" width="9.88671875" style="108" hidden="1"/>
    <col min="10763" max="10763" width="1.77734375" style="108" hidden="1"/>
    <col min="10764" max="10764" width="2" style="108" hidden="1"/>
    <col min="10765" max="10765" width="2.44140625" style="108" hidden="1"/>
    <col min="10766" max="11007" width="8.88671875" style="108" hidden="1"/>
    <col min="11008" max="11008" width="1.88671875" style="108" hidden="1"/>
    <col min="11009" max="11009" width="2" style="108" hidden="1"/>
    <col min="11010" max="11010" width="26.33203125" style="108" hidden="1"/>
    <col min="11011" max="11011" width="9.44140625" style="108" hidden="1"/>
    <col min="11012" max="11015" width="8.88671875" style="108" hidden="1"/>
    <col min="11016" max="11016" width="1.77734375" style="108" hidden="1"/>
    <col min="11017" max="11017" width="9.77734375" style="108" hidden="1"/>
    <col min="11018" max="11018" width="9.88671875" style="108" hidden="1"/>
    <col min="11019" max="11019" width="1.77734375" style="108" hidden="1"/>
    <col min="11020" max="11020" width="2" style="108" hidden="1"/>
    <col min="11021" max="11021" width="2.44140625" style="108" hidden="1"/>
    <col min="11022" max="11263" width="8.88671875" style="108" hidden="1"/>
    <col min="11264" max="11264" width="1.88671875" style="108" hidden="1"/>
    <col min="11265" max="11265" width="2" style="108" hidden="1"/>
    <col min="11266" max="11266" width="26.33203125" style="108" hidden="1"/>
    <col min="11267" max="11267" width="9.44140625" style="108" hidden="1"/>
    <col min="11268" max="11271" width="8.88671875" style="108" hidden="1"/>
    <col min="11272" max="11272" width="1.77734375" style="108" hidden="1"/>
    <col min="11273" max="11273" width="9.77734375" style="108" hidden="1"/>
    <col min="11274" max="11274" width="9.88671875" style="108" hidden="1"/>
    <col min="11275" max="11275" width="1.77734375" style="108" hidden="1"/>
    <col min="11276" max="11276" width="2" style="108" hidden="1"/>
    <col min="11277" max="11277" width="2.44140625" style="108" hidden="1"/>
    <col min="11278" max="11519" width="8.88671875" style="108" hidden="1"/>
    <col min="11520" max="11520" width="1.88671875" style="108" hidden="1"/>
    <col min="11521" max="11521" width="2" style="108" hidden="1"/>
    <col min="11522" max="11522" width="26.33203125" style="108" hidden="1"/>
    <col min="11523" max="11523" width="9.44140625" style="108" hidden="1"/>
    <col min="11524" max="11527" width="8.88671875" style="108" hidden="1"/>
    <col min="11528" max="11528" width="1.77734375" style="108" hidden="1"/>
    <col min="11529" max="11529" width="9.77734375" style="108" hidden="1"/>
    <col min="11530" max="11530" width="9.88671875" style="108" hidden="1"/>
    <col min="11531" max="11531" width="1.77734375" style="108" hidden="1"/>
    <col min="11532" max="11532" width="2" style="108" hidden="1"/>
    <col min="11533" max="11533" width="2.44140625" style="108" hidden="1"/>
    <col min="11534" max="11775" width="8.88671875" style="108" hidden="1"/>
    <col min="11776" max="11776" width="1.88671875" style="108" hidden="1"/>
    <col min="11777" max="11777" width="2" style="108" hidden="1"/>
    <col min="11778" max="11778" width="26.33203125" style="108" hidden="1"/>
    <col min="11779" max="11779" width="9.44140625" style="108" hidden="1"/>
    <col min="11780" max="11783" width="8.88671875" style="108" hidden="1"/>
    <col min="11784" max="11784" width="1.77734375" style="108" hidden="1"/>
    <col min="11785" max="11785" width="9.77734375" style="108" hidden="1"/>
    <col min="11786" max="11786" width="9.88671875" style="108" hidden="1"/>
    <col min="11787" max="11787" width="1.77734375" style="108" hidden="1"/>
    <col min="11788" max="11788" width="2" style="108" hidden="1"/>
    <col min="11789" max="11789" width="2.44140625" style="108" hidden="1"/>
    <col min="11790" max="12031" width="8.88671875" style="108" hidden="1"/>
    <col min="12032" max="12032" width="1.88671875" style="108" hidden="1"/>
    <col min="12033" max="12033" width="2" style="108" hidden="1"/>
    <col min="12034" max="12034" width="26.33203125" style="108" hidden="1"/>
    <col min="12035" max="12035" width="9.44140625" style="108" hidden="1"/>
    <col min="12036" max="12039" width="8.88671875" style="108" hidden="1"/>
    <col min="12040" max="12040" width="1.77734375" style="108" hidden="1"/>
    <col min="12041" max="12041" width="9.77734375" style="108" hidden="1"/>
    <col min="12042" max="12042" width="9.88671875" style="108" hidden="1"/>
    <col min="12043" max="12043" width="1.77734375" style="108" hidden="1"/>
    <col min="12044" max="12044" width="2" style="108" hidden="1"/>
    <col min="12045" max="12045" width="2.44140625" style="108" hidden="1"/>
    <col min="12046" max="12287" width="8.88671875" style="108" hidden="1"/>
    <col min="12288" max="12288" width="1.88671875" style="108" hidden="1"/>
    <col min="12289" max="12289" width="2" style="108" hidden="1"/>
    <col min="12290" max="12290" width="26.33203125" style="108" hidden="1"/>
    <col min="12291" max="12291" width="9.44140625" style="108" hidden="1"/>
    <col min="12292" max="12295" width="8.88671875" style="108" hidden="1"/>
    <col min="12296" max="12296" width="1.77734375" style="108" hidden="1"/>
    <col min="12297" max="12297" width="9.77734375" style="108" hidden="1"/>
    <col min="12298" max="12298" width="9.88671875" style="108" hidden="1"/>
    <col min="12299" max="12299" width="1.77734375" style="108" hidden="1"/>
    <col min="12300" max="12300" width="2" style="108" hidden="1"/>
    <col min="12301" max="12301" width="2.44140625" style="108" hidden="1"/>
    <col min="12302" max="12543" width="8.88671875" style="108" hidden="1"/>
    <col min="12544" max="12544" width="1.88671875" style="108" hidden="1"/>
    <col min="12545" max="12545" width="2" style="108" hidden="1"/>
    <col min="12546" max="12546" width="26.33203125" style="108" hidden="1"/>
    <col min="12547" max="12547" width="9.44140625" style="108" hidden="1"/>
    <col min="12548" max="12551" width="8.88671875" style="108" hidden="1"/>
    <col min="12552" max="12552" width="1.77734375" style="108" hidden="1"/>
    <col min="12553" max="12553" width="9.77734375" style="108" hidden="1"/>
    <col min="12554" max="12554" width="9.88671875" style="108" hidden="1"/>
    <col min="12555" max="12555" width="1.77734375" style="108" hidden="1"/>
    <col min="12556" max="12556" width="2" style="108" hidden="1"/>
    <col min="12557" max="12557" width="2.44140625" style="108" hidden="1"/>
    <col min="12558" max="12799" width="8.88671875" style="108" hidden="1"/>
    <col min="12800" max="12800" width="1.88671875" style="108" hidden="1"/>
    <col min="12801" max="12801" width="2" style="108" hidden="1"/>
    <col min="12802" max="12802" width="26.33203125" style="108" hidden="1"/>
    <col min="12803" max="12803" width="9.44140625" style="108" hidden="1"/>
    <col min="12804" max="12807" width="8.88671875" style="108" hidden="1"/>
    <col min="12808" max="12808" width="1.77734375" style="108" hidden="1"/>
    <col min="12809" max="12809" width="9.77734375" style="108" hidden="1"/>
    <col min="12810" max="12810" width="9.88671875" style="108" hidden="1"/>
    <col min="12811" max="12811" width="1.77734375" style="108" hidden="1"/>
    <col min="12812" max="12812" width="2" style="108" hidden="1"/>
    <col min="12813" max="12813" width="2.44140625" style="108" hidden="1"/>
    <col min="12814" max="13055" width="8.88671875" style="108" hidden="1"/>
    <col min="13056" max="13056" width="1.88671875" style="108" hidden="1"/>
    <col min="13057" max="13057" width="2" style="108" hidden="1"/>
    <col min="13058" max="13058" width="26.33203125" style="108" hidden="1"/>
    <col min="13059" max="13059" width="9.44140625" style="108" hidden="1"/>
    <col min="13060" max="13063" width="8.88671875" style="108" hidden="1"/>
    <col min="13064" max="13064" width="1.77734375" style="108" hidden="1"/>
    <col min="13065" max="13065" width="9.77734375" style="108" hidden="1"/>
    <col min="13066" max="13066" width="9.88671875" style="108" hidden="1"/>
    <col min="13067" max="13067" width="1.77734375" style="108" hidden="1"/>
    <col min="13068" max="13068" width="2" style="108" hidden="1"/>
    <col min="13069" max="13069" width="2.44140625" style="108" hidden="1"/>
    <col min="13070" max="13311" width="8.88671875" style="108" hidden="1"/>
    <col min="13312" max="13312" width="1.88671875" style="108" hidden="1"/>
    <col min="13313" max="13313" width="2" style="108" hidden="1"/>
    <col min="13314" max="13314" width="26.33203125" style="108" hidden="1"/>
    <col min="13315" max="13315" width="9.44140625" style="108" hidden="1"/>
    <col min="13316" max="13319" width="8.88671875" style="108" hidden="1"/>
    <col min="13320" max="13320" width="1.77734375" style="108" hidden="1"/>
    <col min="13321" max="13321" width="9.77734375" style="108" hidden="1"/>
    <col min="13322" max="13322" width="9.88671875" style="108" hidden="1"/>
    <col min="13323" max="13323" width="1.77734375" style="108" hidden="1"/>
    <col min="13324" max="13324" width="2" style="108" hidden="1"/>
    <col min="13325" max="13325" width="2.44140625" style="108" hidden="1"/>
    <col min="13326" max="13567" width="8.88671875" style="108" hidden="1"/>
    <col min="13568" max="13568" width="1.88671875" style="108" hidden="1"/>
    <col min="13569" max="13569" width="2" style="108" hidden="1"/>
    <col min="13570" max="13570" width="26.33203125" style="108" hidden="1"/>
    <col min="13571" max="13571" width="9.44140625" style="108" hidden="1"/>
    <col min="13572" max="13575" width="8.88671875" style="108" hidden="1"/>
    <col min="13576" max="13576" width="1.77734375" style="108" hidden="1"/>
    <col min="13577" max="13577" width="9.77734375" style="108" hidden="1"/>
    <col min="13578" max="13578" width="9.88671875" style="108" hidden="1"/>
    <col min="13579" max="13579" width="1.77734375" style="108" hidden="1"/>
    <col min="13580" max="13580" width="2" style="108" hidden="1"/>
    <col min="13581" max="13581" width="2.44140625" style="108" hidden="1"/>
    <col min="13582" max="13823" width="8.88671875" style="108" hidden="1"/>
    <col min="13824" max="13824" width="1.88671875" style="108" hidden="1"/>
    <col min="13825" max="13825" width="2" style="108" hidden="1"/>
    <col min="13826" max="13826" width="26.33203125" style="108" hidden="1"/>
    <col min="13827" max="13827" width="9.44140625" style="108" hidden="1"/>
    <col min="13828" max="13831" width="8.88671875" style="108" hidden="1"/>
    <col min="13832" max="13832" width="1.77734375" style="108" hidden="1"/>
    <col min="13833" max="13833" width="9.77734375" style="108" hidden="1"/>
    <col min="13834" max="13834" width="9.88671875" style="108" hidden="1"/>
    <col min="13835" max="13835" width="1.77734375" style="108" hidden="1"/>
    <col min="13836" max="13836" width="2" style="108" hidden="1"/>
    <col min="13837" max="13837" width="2.44140625" style="108" hidden="1"/>
    <col min="13838" max="14079" width="8.88671875" style="108" hidden="1"/>
    <col min="14080" max="14080" width="1.88671875" style="108" hidden="1"/>
    <col min="14081" max="14081" width="2" style="108" hidden="1"/>
    <col min="14082" max="14082" width="26.33203125" style="108" hidden="1"/>
    <col min="14083" max="14083" width="9.44140625" style="108" hidden="1"/>
    <col min="14084" max="14087" width="8.88671875" style="108" hidden="1"/>
    <col min="14088" max="14088" width="1.77734375" style="108" hidden="1"/>
    <col min="14089" max="14089" width="9.77734375" style="108" hidden="1"/>
    <col min="14090" max="14090" width="9.88671875" style="108" hidden="1"/>
    <col min="14091" max="14091" width="1.77734375" style="108" hidden="1"/>
    <col min="14092" max="14092" width="2" style="108" hidden="1"/>
    <col min="14093" max="14093" width="2.44140625" style="108" hidden="1"/>
    <col min="14094" max="14335" width="8.88671875" style="108" hidden="1"/>
    <col min="14336" max="14336" width="1.88671875" style="108" hidden="1"/>
    <col min="14337" max="14337" width="2" style="108" hidden="1"/>
    <col min="14338" max="14338" width="26.33203125" style="108" hidden="1"/>
    <col min="14339" max="14339" width="9.44140625" style="108" hidden="1"/>
    <col min="14340" max="14343" width="8.88671875" style="108" hidden="1"/>
    <col min="14344" max="14344" width="1.77734375" style="108" hidden="1"/>
    <col min="14345" max="14345" width="9.77734375" style="108" hidden="1"/>
    <col min="14346" max="14346" width="9.88671875" style="108" hidden="1"/>
    <col min="14347" max="14347" width="1.77734375" style="108" hidden="1"/>
    <col min="14348" max="14348" width="2" style="108" hidden="1"/>
    <col min="14349" max="14349" width="2.44140625" style="108" hidden="1"/>
    <col min="14350" max="14591" width="8.88671875" style="108" hidden="1"/>
    <col min="14592" max="14592" width="1.88671875" style="108" hidden="1"/>
    <col min="14593" max="14593" width="2" style="108" hidden="1"/>
    <col min="14594" max="14594" width="26.33203125" style="108" hidden="1"/>
    <col min="14595" max="14595" width="9.44140625" style="108" hidden="1"/>
    <col min="14596" max="14599" width="8.88671875" style="108" hidden="1"/>
    <col min="14600" max="14600" width="1.77734375" style="108" hidden="1"/>
    <col min="14601" max="14601" width="9.77734375" style="108" hidden="1"/>
    <col min="14602" max="14602" width="9.88671875" style="108" hidden="1"/>
    <col min="14603" max="14603" width="1.77734375" style="108" hidden="1"/>
    <col min="14604" max="14604" width="2" style="108" hidden="1"/>
    <col min="14605" max="14605" width="2.44140625" style="108" hidden="1"/>
    <col min="14606" max="14847" width="8.88671875" style="108" hidden="1"/>
    <col min="14848" max="14848" width="1.88671875" style="108" hidden="1"/>
    <col min="14849" max="14849" width="2" style="108" hidden="1"/>
    <col min="14850" max="14850" width="26.33203125" style="108" hidden="1"/>
    <col min="14851" max="14851" width="9.44140625" style="108" hidden="1"/>
    <col min="14852" max="14855" width="8.88671875" style="108" hidden="1"/>
    <col min="14856" max="14856" width="1.77734375" style="108" hidden="1"/>
    <col min="14857" max="14857" width="9.77734375" style="108" hidden="1"/>
    <col min="14858" max="14858" width="9.88671875" style="108" hidden="1"/>
    <col min="14859" max="14859" width="1.77734375" style="108" hidden="1"/>
    <col min="14860" max="14860" width="2" style="108" hidden="1"/>
    <col min="14861" max="14861" width="2.44140625" style="108" hidden="1"/>
    <col min="14862" max="15103" width="8.88671875" style="108" hidden="1"/>
    <col min="15104" max="15104" width="1.88671875" style="108" hidden="1"/>
    <col min="15105" max="15105" width="2" style="108" hidden="1"/>
    <col min="15106" max="15106" width="26.33203125" style="108" hidden="1"/>
    <col min="15107" max="15107" width="9.44140625" style="108" hidden="1"/>
    <col min="15108" max="15111" width="8.88671875" style="108" hidden="1"/>
    <col min="15112" max="15112" width="1.77734375" style="108" hidden="1"/>
    <col min="15113" max="15113" width="9.77734375" style="108" hidden="1"/>
    <col min="15114" max="15114" width="9.88671875" style="108" hidden="1"/>
    <col min="15115" max="15115" width="1.77734375" style="108" hidden="1"/>
    <col min="15116" max="15116" width="2" style="108" hidden="1"/>
    <col min="15117" max="15117" width="2.44140625" style="108" hidden="1"/>
    <col min="15118" max="15359" width="8.88671875" style="108" hidden="1"/>
    <col min="15360" max="15360" width="1.88671875" style="108" hidden="1"/>
    <col min="15361" max="15361" width="2" style="108" hidden="1"/>
    <col min="15362" max="15362" width="26.33203125" style="108" hidden="1"/>
    <col min="15363" max="15363" width="9.44140625" style="108" hidden="1"/>
    <col min="15364" max="15367" width="8.88671875" style="108" hidden="1"/>
    <col min="15368" max="15368" width="1.77734375" style="108" hidden="1"/>
    <col min="15369" max="15369" width="9.77734375" style="108" hidden="1"/>
    <col min="15370" max="15370" width="9.88671875" style="108" hidden="1"/>
    <col min="15371" max="15371" width="1.77734375" style="108" hidden="1"/>
    <col min="15372" max="15372" width="2" style="108" hidden="1"/>
    <col min="15373" max="15373" width="2.44140625" style="108" hidden="1"/>
    <col min="15374" max="15615" width="8.88671875" style="108" hidden="1"/>
    <col min="15616" max="15616" width="1.88671875" style="108" hidden="1"/>
    <col min="15617" max="15617" width="2" style="108" hidden="1"/>
    <col min="15618" max="15618" width="26.33203125" style="108" hidden="1"/>
    <col min="15619" max="15619" width="9.44140625" style="108" hidden="1"/>
    <col min="15620" max="15623" width="8.88671875" style="108" hidden="1"/>
    <col min="15624" max="15624" width="1.77734375" style="108" hidden="1"/>
    <col min="15625" max="15625" width="9.77734375" style="108" hidden="1"/>
    <col min="15626" max="15626" width="9.88671875" style="108" hidden="1"/>
    <col min="15627" max="15627" width="1.77734375" style="108" hidden="1"/>
    <col min="15628" max="15628" width="2" style="108" hidden="1"/>
    <col min="15629" max="15629" width="2.44140625" style="108" hidden="1"/>
    <col min="15630" max="15871" width="8.88671875" style="108" hidden="1"/>
    <col min="15872" max="15872" width="1.88671875" style="108" hidden="1"/>
    <col min="15873" max="15873" width="2" style="108" hidden="1"/>
    <col min="15874" max="15874" width="26.33203125" style="108" hidden="1"/>
    <col min="15875" max="15875" width="9.44140625" style="108" hidden="1"/>
    <col min="15876" max="15879" width="8.88671875" style="108" hidden="1"/>
    <col min="15880" max="15880" width="1.77734375" style="108" hidden="1"/>
    <col min="15881" max="15881" width="9.77734375" style="108" hidden="1"/>
    <col min="15882" max="15882" width="9.88671875" style="108" hidden="1"/>
    <col min="15883" max="15883" width="1.77734375" style="108" hidden="1"/>
    <col min="15884" max="15884" width="2" style="108" hidden="1"/>
    <col min="15885" max="15885" width="2.44140625" style="108" hidden="1"/>
    <col min="15886" max="16127" width="8.88671875" style="108" hidden="1"/>
    <col min="16128" max="16128" width="1.88671875" style="108" hidden="1"/>
    <col min="16129" max="16129" width="2" style="108" hidden="1"/>
    <col min="16130" max="16130" width="26.33203125" style="108" hidden="1"/>
    <col min="16131" max="16131" width="9.44140625" style="108" hidden="1"/>
    <col min="16132" max="16135" width="8.88671875" style="108" hidden="1"/>
    <col min="16136" max="16136" width="1.77734375" style="108" hidden="1"/>
    <col min="16137" max="16137" width="9.77734375" style="108" hidden="1"/>
    <col min="16138" max="16138" width="9.88671875" style="108" hidden="1"/>
    <col min="16139" max="16139" width="1.77734375" style="108" hidden="1"/>
    <col min="16140" max="16140" width="2" style="108" hidden="1"/>
    <col min="16141" max="16141" width="2.44140625" style="108" hidden="1"/>
    <col min="16142" max="16383" width="8.88671875" style="108" hidden="1"/>
    <col min="16384" max="16384" width="6.88671875" style="108" hidden="1"/>
  </cols>
  <sheetData>
    <row r="1" spans="1:12" s="136" customFormat="1" ht="37.5" customHeight="1" x14ac:dyDescent="0.55000000000000004">
      <c r="A1" s="130"/>
      <c r="B1" s="131"/>
      <c r="C1" s="135"/>
      <c r="D1" s="135"/>
      <c r="E1" s="135"/>
      <c r="F1" s="135"/>
      <c r="G1" s="132" t="s">
        <v>2</v>
      </c>
      <c r="H1" s="135"/>
      <c r="I1" s="135"/>
      <c r="K1" s="134"/>
      <c r="L1" s="134"/>
    </row>
    <row r="2" spans="1:12" ht="13.5" x14ac:dyDescent="0.35">
      <c r="A2" s="13"/>
      <c r="B2" s="14"/>
      <c r="C2" s="14"/>
      <c r="D2" s="13"/>
      <c r="E2" s="14"/>
      <c r="F2" s="15"/>
      <c r="G2" s="13"/>
      <c r="H2" s="13"/>
      <c r="I2" s="13"/>
      <c r="J2" s="13"/>
      <c r="K2" s="13"/>
      <c r="L2" s="13"/>
    </row>
    <row r="3" spans="1:12" ht="17.649999999999999" x14ac:dyDescent="0.35">
      <c r="A3" s="13"/>
      <c r="B3" s="47" t="s">
        <v>12</v>
      </c>
      <c r="C3" s="200" t="str">
        <f>Title</f>
        <v>Employee Engagement Survey 2021</v>
      </c>
      <c r="D3" s="201"/>
      <c r="E3" s="225"/>
      <c r="F3" s="225"/>
      <c r="G3" s="225"/>
      <c r="H3" s="226"/>
      <c r="I3" s="13"/>
      <c r="J3" s="13"/>
      <c r="K3" s="13"/>
      <c r="L3" s="13"/>
    </row>
    <row r="4" spans="1:12" ht="17.649999999999999" x14ac:dyDescent="0.35">
      <c r="B4" s="47" t="s">
        <v>92</v>
      </c>
      <c r="C4" s="200">
        <f>Tend</f>
        <v>0</v>
      </c>
      <c r="D4" s="201"/>
      <c r="E4" s="225"/>
      <c r="F4" s="225"/>
      <c r="G4" s="225"/>
      <c r="H4" s="226"/>
      <c r="I4" s="16"/>
      <c r="K4" s="16"/>
      <c r="L4" s="16"/>
    </row>
    <row r="5" spans="1:12" ht="9.6" customHeight="1" thickBot="1" x14ac:dyDescent="0.4">
      <c r="A5" s="17"/>
      <c r="B5" s="16"/>
      <c r="C5" s="17"/>
      <c r="D5" s="18"/>
      <c r="E5" s="17"/>
      <c r="F5" s="18"/>
      <c r="G5" s="18"/>
      <c r="H5" s="18"/>
      <c r="I5" s="18"/>
      <c r="J5" s="19"/>
      <c r="K5" s="16"/>
      <c r="L5" s="16"/>
    </row>
    <row r="6" spans="1:12" ht="18" customHeight="1" x14ac:dyDescent="0.35">
      <c r="A6" s="20"/>
      <c r="B6" s="21"/>
      <c r="C6" s="22"/>
      <c r="D6" s="23"/>
      <c r="E6" s="22"/>
      <c r="F6" s="23"/>
      <c r="G6" s="23"/>
      <c r="H6" s="24"/>
      <c r="I6" s="59"/>
    </row>
    <row r="7" spans="1:12" ht="13.9" x14ac:dyDescent="0.35">
      <c r="A7" s="25"/>
      <c r="B7" s="80" t="s">
        <v>3</v>
      </c>
      <c r="C7" s="227" t="s">
        <v>4</v>
      </c>
      <c r="D7" s="228"/>
      <c r="E7" s="228"/>
      <c r="F7" s="228"/>
      <c r="G7" s="229"/>
      <c r="H7" s="26"/>
      <c r="I7" s="60"/>
    </row>
    <row r="8" spans="1:12" ht="58.5" customHeight="1" x14ac:dyDescent="0.35">
      <c r="A8" s="25"/>
      <c r="B8" s="170">
        <v>2</v>
      </c>
      <c r="C8" s="230" t="str">
        <f>'Price List'!C9</f>
        <v>Project management and survey support for the contract</v>
      </c>
      <c r="D8" s="230"/>
      <c r="E8" s="231"/>
      <c r="F8" s="231"/>
      <c r="G8" s="231"/>
      <c r="H8" s="26"/>
      <c r="I8" s="54"/>
    </row>
    <row r="9" spans="1:12" ht="13.9" x14ac:dyDescent="0.35">
      <c r="A9" s="25"/>
      <c r="B9" s="27"/>
      <c r="C9" s="27"/>
      <c r="D9" s="28"/>
      <c r="E9" s="27"/>
      <c r="F9" s="28"/>
      <c r="G9" s="28"/>
      <c r="H9" s="26"/>
      <c r="I9" s="54"/>
    </row>
    <row r="10" spans="1:12" ht="13.9" x14ac:dyDescent="0.35">
      <c r="A10" s="29"/>
      <c r="B10" s="224" t="s">
        <v>5</v>
      </c>
      <c r="C10" s="224"/>
      <c r="D10" s="30" t="s">
        <v>11</v>
      </c>
      <c r="E10" s="30" t="s">
        <v>1</v>
      </c>
      <c r="F10" s="30" t="s">
        <v>6</v>
      </c>
      <c r="G10" s="30" t="s">
        <v>7</v>
      </c>
      <c r="H10" s="26"/>
      <c r="I10" s="55"/>
    </row>
    <row r="11" spans="1:12" ht="13.9" x14ac:dyDescent="0.35">
      <c r="A11" s="31"/>
      <c r="B11" s="224"/>
      <c r="C11" s="224"/>
      <c r="D11" s="32"/>
      <c r="E11" s="32"/>
      <c r="F11" s="32"/>
      <c r="G11" s="32"/>
      <c r="H11" s="26"/>
      <c r="I11" s="56"/>
    </row>
    <row r="12" spans="1:12" ht="13.9" x14ac:dyDescent="0.35">
      <c r="A12" s="31"/>
      <c r="B12" s="224" t="s">
        <v>8</v>
      </c>
      <c r="C12" s="224"/>
      <c r="D12" s="224"/>
      <c r="E12" s="224"/>
      <c r="F12" s="224"/>
      <c r="G12" s="33"/>
      <c r="H12" s="26"/>
      <c r="I12" s="56"/>
    </row>
    <row r="13" spans="1:12" ht="13.5" x14ac:dyDescent="0.35">
      <c r="A13" s="31"/>
      <c r="B13" s="218"/>
      <c r="C13" s="219"/>
      <c r="D13" s="141"/>
      <c r="E13" s="171" t="str">
        <f t="shared" ref="E13:E22" si="0">IFERROR(VLOOKUP($B13,Rate,2,FALSE),"")</f>
        <v/>
      </c>
      <c r="F13" s="172">
        <f t="shared" ref="F13:F22" si="1">IFERROR(VLOOKUP($B13,Rate,3,FALSE),0)</f>
        <v>0</v>
      </c>
      <c r="G13" s="34">
        <f>D13*F13</f>
        <v>0</v>
      </c>
      <c r="H13" s="26"/>
      <c r="I13" s="56"/>
    </row>
    <row r="14" spans="1:12" ht="13.5" x14ac:dyDescent="0.35">
      <c r="A14" s="31"/>
      <c r="B14" s="218"/>
      <c r="C14" s="219"/>
      <c r="D14" s="141"/>
      <c r="E14" s="171" t="str">
        <f t="shared" si="0"/>
        <v/>
      </c>
      <c r="F14" s="172">
        <f t="shared" si="1"/>
        <v>0</v>
      </c>
      <c r="G14" s="34">
        <f>D14*F14</f>
        <v>0</v>
      </c>
      <c r="H14" s="26"/>
      <c r="I14" s="56"/>
    </row>
    <row r="15" spans="1:12" ht="13.5" x14ac:dyDescent="0.35">
      <c r="A15" s="31"/>
      <c r="B15" s="218"/>
      <c r="C15" s="219"/>
      <c r="D15" s="141"/>
      <c r="E15" s="171" t="str">
        <f t="shared" si="0"/>
        <v/>
      </c>
      <c r="F15" s="172">
        <f t="shared" si="1"/>
        <v>0</v>
      </c>
      <c r="G15" s="34">
        <f t="shared" ref="G15:G22" si="2">D15*F15</f>
        <v>0</v>
      </c>
      <c r="H15" s="26"/>
      <c r="I15" s="56"/>
    </row>
    <row r="16" spans="1:12" ht="13.5" x14ac:dyDescent="0.35">
      <c r="A16" s="31"/>
      <c r="B16" s="218"/>
      <c r="C16" s="219"/>
      <c r="D16" s="141"/>
      <c r="E16" s="171" t="str">
        <f t="shared" si="0"/>
        <v/>
      </c>
      <c r="F16" s="172">
        <f t="shared" si="1"/>
        <v>0</v>
      </c>
      <c r="G16" s="34">
        <f t="shared" si="2"/>
        <v>0</v>
      </c>
      <c r="H16" s="26"/>
      <c r="I16" s="56"/>
    </row>
    <row r="17" spans="1:9" ht="13.5" x14ac:dyDescent="0.35">
      <c r="A17" s="31"/>
      <c r="B17" s="218"/>
      <c r="C17" s="219"/>
      <c r="D17" s="141"/>
      <c r="E17" s="171" t="str">
        <f t="shared" si="0"/>
        <v/>
      </c>
      <c r="F17" s="172">
        <f t="shared" si="1"/>
        <v>0</v>
      </c>
      <c r="G17" s="34">
        <f t="shared" si="2"/>
        <v>0</v>
      </c>
      <c r="H17" s="26"/>
      <c r="I17" s="56"/>
    </row>
    <row r="18" spans="1:9" ht="13.5" x14ac:dyDescent="0.35">
      <c r="A18" s="31"/>
      <c r="B18" s="218"/>
      <c r="C18" s="219"/>
      <c r="D18" s="141"/>
      <c r="E18" s="171" t="str">
        <f t="shared" si="0"/>
        <v/>
      </c>
      <c r="F18" s="172">
        <f t="shared" si="1"/>
        <v>0</v>
      </c>
      <c r="G18" s="34">
        <f t="shared" si="2"/>
        <v>0</v>
      </c>
      <c r="H18" s="26"/>
      <c r="I18" s="56"/>
    </row>
    <row r="19" spans="1:9" ht="13.5" x14ac:dyDescent="0.35">
      <c r="A19" s="31"/>
      <c r="B19" s="218"/>
      <c r="C19" s="219"/>
      <c r="D19" s="141"/>
      <c r="E19" s="171" t="str">
        <f t="shared" si="0"/>
        <v/>
      </c>
      <c r="F19" s="172">
        <f t="shared" si="1"/>
        <v>0</v>
      </c>
      <c r="G19" s="34">
        <f t="shared" si="2"/>
        <v>0</v>
      </c>
      <c r="H19" s="26"/>
      <c r="I19" s="56"/>
    </row>
    <row r="20" spans="1:9" ht="13.5" x14ac:dyDescent="0.35">
      <c r="A20" s="31"/>
      <c r="B20" s="218"/>
      <c r="C20" s="219"/>
      <c r="D20" s="141"/>
      <c r="E20" s="171" t="str">
        <f t="shared" si="0"/>
        <v/>
      </c>
      <c r="F20" s="172">
        <f t="shared" si="1"/>
        <v>0</v>
      </c>
      <c r="G20" s="34">
        <f t="shared" si="2"/>
        <v>0</v>
      </c>
      <c r="H20" s="26"/>
      <c r="I20" s="56"/>
    </row>
    <row r="21" spans="1:9" ht="13.5" x14ac:dyDescent="0.35">
      <c r="A21" s="31"/>
      <c r="B21" s="218"/>
      <c r="C21" s="219"/>
      <c r="D21" s="141"/>
      <c r="E21" s="171" t="str">
        <f t="shared" si="0"/>
        <v/>
      </c>
      <c r="F21" s="172">
        <f t="shared" si="1"/>
        <v>0</v>
      </c>
      <c r="G21" s="34">
        <f t="shared" si="2"/>
        <v>0</v>
      </c>
      <c r="H21" s="26"/>
      <c r="I21" s="56"/>
    </row>
    <row r="22" spans="1:9" ht="13.5" x14ac:dyDescent="0.35">
      <c r="A22" s="31"/>
      <c r="B22" s="218"/>
      <c r="C22" s="219"/>
      <c r="D22" s="141"/>
      <c r="E22" s="171" t="str">
        <f t="shared" si="0"/>
        <v/>
      </c>
      <c r="F22" s="172">
        <f t="shared" si="1"/>
        <v>0</v>
      </c>
      <c r="G22" s="34">
        <f t="shared" si="2"/>
        <v>0</v>
      </c>
      <c r="H22" s="26"/>
      <c r="I22" s="56"/>
    </row>
    <row r="23" spans="1:9" ht="13.5" x14ac:dyDescent="0.35">
      <c r="A23" s="31"/>
      <c r="B23" s="35"/>
      <c r="C23" s="35"/>
      <c r="D23" s="156"/>
      <c r="E23" s="35"/>
      <c r="F23" s="156"/>
      <c r="G23" s="156"/>
      <c r="H23" s="36"/>
      <c r="I23" s="56"/>
    </row>
    <row r="24" spans="1:9" ht="14.25" customHeight="1" x14ac:dyDescent="0.35">
      <c r="A24" s="31"/>
      <c r="B24" s="35"/>
      <c r="C24" s="35"/>
      <c r="D24" s="35"/>
      <c r="E24" s="220" t="s">
        <v>9</v>
      </c>
      <c r="F24" s="221"/>
      <c r="G24" s="37">
        <f>SUM(G13:G22)</f>
        <v>0</v>
      </c>
      <c r="H24" s="36"/>
      <c r="I24" s="56"/>
    </row>
    <row r="25" spans="1:9" ht="13.9" x14ac:dyDescent="0.35">
      <c r="A25" s="31"/>
      <c r="B25" s="224" t="s">
        <v>118</v>
      </c>
      <c r="C25" s="224"/>
      <c r="D25" s="38"/>
      <c r="E25" s="38"/>
      <c r="F25" s="38"/>
      <c r="G25" s="38"/>
      <c r="H25" s="36"/>
      <c r="I25" s="56"/>
    </row>
    <row r="26" spans="1:9" ht="13.5" x14ac:dyDescent="0.35">
      <c r="A26" s="31"/>
      <c r="B26" s="218"/>
      <c r="C26" s="219"/>
      <c r="D26" s="141"/>
      <c r="E26" s="142"/>
      <c r="F26" s="143"/>
      <c r="G26" s="34">
        <f t="shared" ref="G26:G35" si="3">D26*F26</f>
        <v>0</v>
      </c>
      <c r="H26" s="36"/>
      <c r="I26" s="56"/>
    </row>
    <row r="27" spans="1:9" ht="13.5" x14ac:dyDescent="0.35">
      <c r="A27" s="31"/>
      <c r="B27" s="218"/>
      <c r="C27" s="219"/>
      <c r="D27" s="141"/>
      <c r="E27" s="142"/>
      <c r="F27" s="143"/>
      <c r="G27" s="34">
        <f t="shared" si="3"/>
        <v>0</v>
      </c>
      <c r="H27" s="36"/>
      <c r="I27" s="56"/>
    </row>
    <row r="28" spans="1:9" ht="13.5" x14ac:dyDescent="0.35">
      <c r="A28" s="31"/>
      <c r="B28" s="218"/>
      <c r="C28" s="219"/>
      <c r="D28" s="141"/>
      <c r="E28" s="142"/>
      <c r="F28" s="143"/>
      <c r="G28" s="34">
        <f t="shared" si="3"/>
        <v>0</v>
      </c>
      <c r="H28" s="36"/>
      <c r="I28" s="56"/>
    </row>
    <row r="29" spans="1:9" ht="13.5" x14ac:dyDescent="0.35">
      <c r="A29" s="31"/>
      <c r="B29" s="218"/>
      <c r="C29" s="219"/>
      <c r="D29" s="141"/>
      <c r="E29" s="142"/>
      <c r="F29" s="143"/>
      <c r="G29" s="34">
        <f t="shared" si="3"/>
        <v>0</v>
      </c>
      <c r="H29" s="36"/>
      <c r="I29" s="56"/>
    </row>
    <row r="30" spans="1:9" ht="13.5" x14ac:dyDescent="0.35">
      <c r="A30" s="31"/>
      <c r="B30" s="218"/>
      <c r="C30" s="219"/>
      <c r="D30" s="141"/>
      <c r="E30" s="142"/>
      <c r="F30" s="143"/>
      <c r="G30" s="34">
        <f t="shared" ref="G30:G34" si="4">D30*F30</f>
        <v>0</v>
      </c>
      <c r="H30" s="36"/>
      <c r="I30" s="56"/>
    </row>
    <row r="31" spans="1:9" ht="13.5" x14ac:dyDescent="0.35">
      <c r="A31" s="31"/>
      <c r="B31" s="218"/>
      <c r="C31" s="219"/>
      <c r="D31" s="141"/>
      <c r="E31" s="142"/>
      <c r="F31" s="143"/>
      <c r="G31" s="34">
        <f t="shared" si="4"/>
        <v>0</v>
      </c>
      <c r="H31" s="36"/>
      <c r="I31" s="56"/>
    </row>
    <row r="32" spans="1:9" ht="13.5" x14ac:dyDescent="0.35">
      <c r="A32" s="31"/>
      <c r="B32" s="218"/>
      <c r="C32" s="219"/>
      <c r="D32" s="141"/>
      <c r="E32" s="142"/>
      <c r="F32" s="143"/>
      <c r="G32" s="34">
        <f t="shared" si="4"/>
        <v>0</v>
      </c>
      <c r="H32" s="36"/>
      <c r="I32" s="56"/>
    </row>
    <row r="33" spans="1:9" ht="13.5" x14ac:dyDescent="0.35">
      <c r="A33" s="31"/>
      <c r="B33" s="218"/>
      <c r="C33" s="219"/>
      <c r="D33" s="141"/>
      <c r="E33" s="142"/>
      <c r="F33" s="143"/>
      <c r="G33" s="34">
        <f t="shared" si="4"/>
        <v>0</v>
      </c>
      <c r="H33" s="36"/>
      <c r="I33" s="56"/>
    </row>
    <row r="34" spans="1:9" ht="13.5" x14ac:dyDescent="0.35">
      <c r="A34" s="31"/>
      <c r="B34" s="218"/>
      <c r="C34" s="219"/>
      <c r="D34" s="141"/>
      <c r="E34" s="142"/>
      <c r="F34" s="143"/>
      <c r="G34" s="34">
        <f t="shared" si="4"/>
        <v>0</v>
      </c>
      <c r="H34" s="36"/>
      <c r="I34" s="56"/>
    </row>
    <row r="35" spans="1:9" ht="13.5" x14ac:dyDescent="0.35">
      <c r="A35" s="31"/>
      <c r="B35" s="218"/>
      <c r="C35" s="219"/>
      <c r="D35" s="141"/>
      <c r="E35" s="142"/>
      <c r="F35" s="143"/>
      <c r="G35" s="34">
        <f t="shared" si="3"/>
        <v>0</v>
      </c>
      <c r="H35" s="36"/>
      <c r="I35" s="56"/>
    </row>
    <row r="36" spans="1:9" ht="13.5" x14ac:dyDescent="0.35">
      <c r="A36" s="31"/>
      <c r="B36" s="35"/>
      <c r="C36" s="35"/>
      <c r="D36" s="156"/>
      <c r="E36" s="35"/>
      <c r="F36" s="156"/>
      <c r="G36" s="156"/>
      <c r="H36" s="36"/>
      <c r="I36" s="56"/>
    </row>
    <row r="37" spans="1:9" ht="14.25" customHeight="1" x14ac:dyDescent="0.35">
      <c r="A37" s="31"/>
      <c r="B37" s="35"/>
      <c r="C37" s="35"/>
      <c r="D37" s="222" t="s">
        <v>13</v>
      </c>
      <c r="E37" s="222"/>
      <c r="F37" s="223"/>
      <c r="G37" s="37">
        <f>SUM(G26:G35)</f>
        <v>0</v>
      </c>
      <c r="H37" s="36"/>
      <c r="I37" s="56"/>
    </row>
    <row r="38" spans="1:9" ht="14.25" customHeight="1" x14ac:dyDescent="0.35">
      <c r="A38" s="31"/>
      <c r="B38" s="35"/>
      <c r="C38" s="35"/>
      <c r="D38" s="65"/>
      <c r="E38" s="65"/>
      <c r="F38" s="157"/>
      <c r="G38" s="65"/>
      <c r="H38" s="36"/>
      <c r="I38" s="56"/>
    </row>
    <row r="39" spans="1:9" ht="14.25" customHeight="1" x14ac:dyDescent="0.35">
      <c r="A39" s="31"/>
      <c r="B39" s="35"/>
      <c r="C39" s="35"/>
      <c r="D39" s="65"/>
      <c r="E39" s="65"/>
      <c r="F39" s="157" t="s">
        <v>121</v>
      </c>
      <c r="G39" s="37">
        <f>G24+G37</f>
        <v>0</v>
      </c>
      <c r="H39" s="36"/>
      <c r="I39" s="56"/>
    </row>
    <row r="40" spans="1:9" ht="14.25" customHeight="1" thickBot="1" x14ac:dyDescent="0.4">
      <c r="A40" s="31"/>
      <c r="B40" s="35"/>
      <c r="C40" s="35"/>
      <c r="D40" s="65"/>
      <c r="E40" s="65"/>
      <c r="F40" s="157" t="str">
        <f>"Fee @ "&amp;(Fee*100)&amp;"%"</f>
        <v>Fee @ 0%</v>
      </c>
      <c r="G40" s="146">
        <f>G39*Fee</f>
        <v>0</v>
      </c>
      <c r="H40" s="36"/>
      <c r="I40" s="56"/>
    </row>
    <row r="41" spans="1:9" ht="14.25" customHeight="1" thickTop="1" x14ac:dyDescent="0.35">
      <c r="A41" s="31"/>
      <c r="B41" s="35"/>
      <c r="C41" s="35"/>
      <c r="D41" s="65"/>
      <c r="E41" s="65"/>
      <c r="F41" s="40" t="s">
        <v>120</v>
      </c>
      <c r="G41" s="147">
        <f>G39+G40</f>
        <v>0</v>
      </c>
      <c r="H41" s="36"/>
      <c r="I41" s="56"/>
    </row>
    <row r="42" spans="1:9" ht="14.25" customHeight="1" x14ac:dyDescent="0.35">
      <c r="A42" s="31"/>
      <c r="B42" s="35"/>
      <c r="C42" s="35"/>
      <c r="D42" s="65"/>
      <c r="E42" s="65"/>
      <c r="F42" s="157"/>
      <c r="G42" s="65"/>
      <c r="H42" s="36"/>
      <c r="I42" s="56"/>
    </row>
    <row r="43" spans="1:9" ht="13.9" x14ac:dyDescent="0.35">
      <c r="A43" s="31"/>
      <c r="B43" s="224" t="s">
        <v>119</v>
      </c>
      <c r="C43" s="224"/>
      <c r="D43" s="38"/>
      <c r="E43" s="38"/>
      <c r="F43" s="38"/>
      <c r="G43" s="38"/>
      <c r="H43" s="36"/>
      <c r="I43" s="56"/>
    </row>
    <row r="44" spans="1:9" ht="13.5" x14ac:dyDescent="0.35">
      <c r="A44" s="31"/>
      <c r="B44" s="218"/>
      <c r="C44" s="219"/>
      <c r="D44" s="141"/>
      <c r="E44" s="142"/>
      <c r="F44" s="143"/>
      <c r="G44" s="34">
        <f t="shared" ref="G44:G53" si="5">D44*F44</f>
        <v>0</v>
      </c>
      <c r="H44" s="36"/>
      <c r="I44" s="56"/>
    </row>
    <row r="45" spans="1:9" ht="13.5" x14ac:dyDescent="0.35">
      <c r="A45" s="31"/>
      <c r="B45" s="218"/>
      <c r="C45" s="219"/>
      <c r="D45" s="141"/>
      <c r="E45" s="142"/>
      <c r="F45" s="143"/>
      <c r="G45" s="34">
        <f t="shared" si="5"/>
        <v>0</v>
      </c>
      <c r="H45" s="36"/>
      <c r="I45" s="56"/>
    </row>
    <row r="46" spans="1:9" ht="13.5" x14ac:dyDescent="0.35">
      <c r="A46" s="31"/>
      <c r="B46" s="218"/>
      <c r="C46" s="219"/>
      <c r="D46" s="141"/>
      <c r="E46" s="142"/>
      <c r="F46" s="143"/>
      <c r="G46" s="34">
        <f t="shared" si="5"/>
        <v>0</v>
      </c>
      <c r="H46" s="36"/>
      <c r="I46" s="56"/>
    </row>
    <row r="47" spans="1:9" ht="13.5" x14ac:dyDescent="0.35">
      <c r="A47" s="31"/>
      <c r="B47" s="218"/>
      <c r="C47" s="219"/>
      <c r="D47" s="141"/>
      <c r="E47" s="142"/>
      <c r="F47" s="143"/>
      <c r="G47" s="34">
        <f t="shared" si="5"/>
        <v>0</v>
      </c>
      <c r="H47" s="36"/>
      <c r="I47" s="56"/>
    </row>
    <row r="48" spans="1:9" ht="13.5" x14ac:dyDescent="0.35">
      <c r="A48" s="31"/>
      <c r="B48" s="218"/>
      <c r="C48" s="219"/>
      <c r="D48" s="141"/>
      <c r="E48" s="142"/>
      <c r="F48" s="143"/>
      <c r="G48" s="34">
        <f t="shared" ref="G48:G52" si="6">D48*F48</f>
        <v>0</v>
      </c>
      <c r="H48" s="36"/>
      <c r="I48" s="56"/>
    </row>
    <row r="49" spans="1:9" ht="13.5" x14ac:dyDescent="0.35">
      <c r="A49" s="31"/>
      <c r="B49" s="218"/>
      <c r="C49" s="219"/>
      <c r="D49" s="141"/>
      <c r="E49" s="142"/>
      <c r="F49" s="143"/>
      <c r="G49" s="34">
        <f t="shared" si="6"/>
        <v>0</v>
      </c>
      <c r="H49" s="36"/>
      <c r="I49" s="56"/>
    </row>
    <row r="50" spans="1:9" ht="13.5" x14ac:dyDescent="0.35">
      <c r="A50" s="31"/>
      <c r="B50" s="218"/>
      <c r="C50" s="219"/>
      <c r="D50" s="141"/>
      <c r="E50" s="142"/>
      <c r="F50" s="143"/>
      <c r="G50" s="34">
        <f t="shared" si="6"/>
        <v>0</v>
      </c>
      <c r="H50" s="36"/>
      <c r="I50" s="56"/>
    </row>
    <row r="51" spans="1:9" ht="13.5" x14ac:dyDescent="0.35">
      <c r="A51" s="31"/>
      <c r="B51" s="218"/>
      <c r="C51" s="219"/>
      <c r="D51" s="141"/>
      <c r="E51" s="142"/>
      <c r="F51" s="143"/>
      <c r="G51" s="34">
        <f t="shared" si="6"/>
        <v>0</v>
      </c>
      <c r="H51" s="36"/>
      <c r="I51" s="56"/>
    </row>
    <row r="52" spans="1:9" ht="13.5" x14ac:dyDescent="0.35">
      <c r="A52" s="31"/>
      <c r="B52" s="218"/>
      <c r="C52" s="219"/>
      <c r="D52" s="141"/>
      <c r="E52" s="142"/>
      <c r="F52" s="143"/>
      <c r="G52" s="34">
        <f t="shared" si="6"/>
        <v>0</v>
      </c>
      <c r="H52" s="36"/>
      <c r="I52" s="56"/>
    </row>
    <row r="53" spans="1:9" ht="13.5" x14ac:dyDescent="0.35">
      <c r="A53" s="31"/>
      <c r="B53" s="218"/>
      <c r="C53" s="219"/>
      <c r="D53" s="141"/>
      <c r="E53" s="142"/>
      <c r="F53" s="143"/>
      <c r="G53" s="34">
        <f t="shared" si="5"/>
        <v>0</v>
      </c>
      <c r="H53" s="36"/>
      <c r="I53" s="56"/>
    </row>
    <row r="54" spans="1:9" ht="13.5" x14ac:dyDescent="0.35">
      <c r="A54" s="31"/>
      <c r="B54" s="35"/>
      <c r="C54" s="35"/>
      <c r="D54" s="156"/>
      <c r="E54" s="35"/>
      <c r="F54" s="156"/>
      <c r="G54" s="156"/>
      <c r="H54" s="36"/>
      <c r="I54" s="56"/>
    </row>
    <row r="55" spans="1:9" ht="14.25" customHeight="1" x14ac:dyDescent="0.35">
      <c r="A55" s="31"/>
      <c r="B55" s="35"/>
      <c r="C55" s="35"/>
      <c r="D55" s="35"/>
      <c r="E55" s="220" t="s">
        <v>10</v>
      </c>
      <c r="F55" s="221"/>
      <c r="G55" s="37">
        <f>SUM(G44:G53)</f>
        <v>0</v>
      </c>
      <c r="H55" s="36"/>
      <c r="I55" s="56"/>
    </row>
    <row r="56" spans="1:9" ht="13.9" thickBot="1" x14ac:dyDescent="0.4">
      <c r="A56" s="31"/>
      <c r="B56" s="39"/>
      <c r="C56" s="52"/>
      <c r="D56" s="52"/>
      <c r="E56" s="52"/>
      <c r="F56" s="52"/>
      <c r="G56" s="51"/>
      <c r="H56" s="36"/>
      <c r="I56" s="56"/>
    </row>
    <row r="57" spans="1:9" ht="13.5" x14ac:dyDescent="0.35">
      <c r="A57" s="31"/>
      <c r="B57" s="35"/>
      <c r="C57" s="33"/>
      <c r="D57" s="33"/>
      <c r="E57" s="33"/>
      <c r="F57" s="33"/>
      <c r="G57" s="156"/>
      <c r="H57" s="36"/>
      <c r="I57" s="56"/>
    </row>
    <row r="58" spans="1:9" ht="13.9" x14ac:dyDescent="0.35">
      <c r="A58" s="31"/>
      <c r="B58" s="33"/>
      <c r="C58" s="33"/>
      <c r="D58" s="33"/>
      <c r="E58" s="156"/>
      <c r="F58" s="40" t="s">
        <v>93</v>
      </c>
      <c r="G58" s="41">
        <f>G41+G55</f>
        <v>0</v>
      </c>
      <c r="H58" s="36"/>
      <c r="I58" s="56"/>
    </row>
    <row r="59" spans="1:9" ht="13.9" thickBot="1" x14ac:dyDescent="0.4">
      <c r="A59" s="42"/>
      <c r="B59" s="43"/>
      <c r="C59" s="43"/>
      <c r="D59" s="44"/>
      <c r="E59" s="43"/>
      <c r="F59" s="44"/>
      <c r="G59" s="44"/>
      <c r="H59" s="45"/>
      <c r="I59" s="54"/>
    </row>
    <row r="60" spans="1:9" ht="13.5" x14ac:dyDescent="0.35">
      <c r="A60" s="61"/>
      <c r="B60" s="62"/>
      <c r="C60" s="63"/>
      <c r="D60" s="58"/>
      <c r="E60" s="63"/>
      <c r="F60" s="58"/>
      <c r="G60" s="58"/>
      <c r="H60" s="58"/>
      <c r="I60" s="54"/>
    </row>
    <row r="61" spans="1:9" ht="13.5" x14ac:dyDescent="0.35">
      <c r="B61" s="173"/>
      <c r="C61" s="173"/>
      <c r="D61" s="173"/>
      <c r="E61" s="173"/>
      <c r="F61" s="173"/>
      <c r="G61" s="173"/>
      <c r="H61" s="173"/>
      <c r="I61" s="173"/>
    </row>
    <row r="62" spans="1:9" ht="13.5" hidden="1" x14ac:dyDescent="0.35"/>
    <row r="63" spans="1:9" ht="13.5" hidden="1" x14ac:dyDescent="0.35"/>
    <row r="64" spans="1:9" ht="13.5" hidden="1" x14ac:dyDescent="0.35"/>
    <row r="65" ht="13.5" hidden="1" x14ac:dyDescent="0.35"/>
    <row r="66" ht="13.5" hidden="1" x14ac:dyDescent="0.35"/>
    <row r="67" ht="13.5" hidden="1" x14ac:dyDescent="0.35"/>
    <row r="68" ht="13.5" hidden="1" x14ac:dyDescent="0.35"/>
    <row r="69" ht="13.5" hidden="1" x14ac:dyDescent="0.35"/>
    <row r="70" ht="13.5" hidden="1" x14ac:dyDescent="0.35"/>
    <row r="71" ht="13.5" hidden="1" x14ac:dyDescent="0.35"/>
    <row r="72" ht="13.5" hidden="1" x14ac:dyDescent="0.35"/>
    <row r="73" ht="13.5" hidden="1" x14ac:dyDescent="0.35"/>
    <row r="74" ht="13.5" hidden="1" x14ac:dyDescent="0.35"/>
    <row r="75" ht="13.5" hidden="1" x14ac:dyDescent="0.35"/>
    <row r="76" ht="13.5" hidden="1" x14ac:dyDescent="0.35"/>
    <row r="77" ht="13.5" hidden="1" x14ac:dyDescent="0.35"/>
    <row r="78" ht="13.5" hidden="1" x14ac:dyDescent="0.35"/>
    <row r="79" ht="13.5" hidden="1" x14ac:dyDescent="0.35"/>
    <row r="80" ht="13.5" hidden="1" x14ac:dyDescent="0.35"/>
    <row r="81" ht="13.5" hidden="1" x14ac:dyDescent="0.35"/>
    <row r="82" ht="13.5" hidden="1" x14ac:dyDescent="0.35"/>
    <row r="83" ht="13.5" hidden="1" x14ac:dyDescent="0.35"/>
    <row r="84" ht="13.5" hidden="1" x14ac:dyDescent="0.35"/>
    <row r="85" ht="13.5" hidden="1" x14ac:dyDescent="0.35"/>
    <row r="86" ht="13.5" hidden="1" x14ac:dyDescent="0.35"/>
    <row r="87" ht="13.5" hidden="1" x14ac:dyDescent="0.35"/>
    <row r="88" ht="13.5" hidden="1" x14ac:dyDescent="0.35"/>
    <row r="89" ht="13.5" hidden="1" x14ac:dyDescent="0.35"/>
    <row r="90" ht="13.5" hidden="1" x14ac:dyDescent="0.35"/>
    <row r="91" ht="13.5" hidden="1" x14ac:dyDescent="0.35"/>
    <row r="92" ht="13.5" hidden="1" x14ac:dyDescent="0.35"/>
    <row r="93" ht="13.5" hidden="1" x14ac:dyDescent="0.35"/>
    <row r="94" ht="13.5" hidden="1" x14ac:dyDescent="0.35"/>
    <row r="95" ht="13.5" hidden="1" x14ac:dyDescent="0.35"/>
    <row r="96" ht="13.5" hidden="1" x14ac:dyDescent="0.35"/>
    <row r="97" ht="13.5" hidden="1" x14ac:dyDescent="0.35"/>
    <row r="98" ht="13.5" hidden="1" x14ac:dyDescent="0.35"/>
    <row r="99" ht="13.5" hidden="1" x14ac:dyDescent="0.35"/>
    <row r="100" ht="13.5" hidden="1" x14ac:dyDescent="0.35"/>
    <row r="101" ht="13.5" hidden="1" x14ac:dyDescent="0.35"/>
    <row r="102" ht="13.5" hidden="1" x14ac:dyDescent="0.35"/>
    <row r="103" ht="13.5" hidden="1" x14ac:dyDescent="0.35"/>
    <row r="104" ht="13.5" hidden="1" x14ac:dyDescent="0.35"/>
    <row r="105" ht="13.5" hidden="1" x14ac:dyDescent="0.35"/>
    <row r="106" ht="13.5" hidden="1" x14ac:dyDescent="0.35"/>
    <row r="107" ht="13.5" hidden="1" x14ac:dyDescent="0.35"/>
    <row r="108" ht="13.5" hidden="1" x14ac:dyDescent="0.35"/>
  </sheetData>
  <sheetProtection password="C756" sheet="1" objects="1" scenarios="1" formatColumns="0" formatRows="0"/>
  <mergeCells count="42">
    <mergeCell ref="B14:C14"/>
    <mergeCell ref="B15:C15"/>
    <mergeCell ref="B16:C16"/>
    <mergeCell ref="B17:C17"/>
    <mergeCell ref="B35:C35"/>
    <mergeCell ref="B25:C25"/>
    <mergeCell ref="B26:C26"/>
    <mergeCell ref="B27:C27"/>
    <mergeCell ref="B30:C30"/>
    <mergeCell ref="B31:C31"/>
    <mergeCell ref="B32:C32"/>
    <mergeCell ref="B33:C33"/>
    <mergeCell ref="B34:C34"/>
    <mergeCell ref="C3:H3"/>
    <mergeCell ref="B28:C28"/>
    <mergeCell ref="B29:C29"/>
    <mergeCell ref="B20:C20"/>
    <mergeCell ref="B21:C21"/>
    <mergeCell ref="B22:C22"/>
    <mergeCell ref="E24:F24"/>
    <mergeCell ref="B19:C19"/>
    <mergeCell ref="B18:C18"/>
    <mergeCell ref="C4:H4"/>
    <mergeCell ref="C7:G7"/>
    <mergeCell ref="C8:G8"/>
    <mergeCell ref="B10:C10"/>
    <mergeCell ref="B11:C11"/>
    <mergeCell ref="B12:F12"/>
    <mergeCell ref="B13:C13"/>
    <mergeCell ref="B53:C53"/>
    <mergeCell ref="E55:F55"/>
    <mergeCell ref="D37:F37"/>
    <mergeCell ref="B43:C43"/>
    <mergeCell ref="B44:C44"/>
    <mergeCell ref="B45:C45"/>
    <mergeCell ref="B46:C46"/>
    <mergeCell ref="B47:C47"/>
    <mergeCell ref="B48:C48"/>
    <mergeCell ref="B49:C49"/>
    <mergeCell ref="B50:C50"/>
    <mergeCell ref="B51:C51"/>
    <mergeCell ref="B52:C52"/>
  </mergeCells>
  <conditionalFormatting sqref="C8">
    <cfRule type="expression" dxfId="8" priority="1" stopIfTrue="1">
      <formula>ISERROR(B8)=TRUE</formula>
    </cfRule>
  </conditionalFormatting>
  <dataValidations count="1">
    <dataValidation type="list" allowBlank="1" showInputMessage="1" showErrorMessage="1" sqref="B13:C22">
      <formula1>People</formula1>
    </dataValidation>
  </dataValidations>
  <hyperlinks>
    <hyperlink ref="B8" location="'Price List'!B12" display="'Price List'!B12"/>
  </hyperlinks>
  <pageMargins left="0.7" right="0.7" top="0.75" bottom="0.75" header="0.3" footer="0.3"/>
  <pageSetup paperSize="9" scale="80" orientation="portrait" r:id="rId1"/>
  <headerFooter>
    <oddHeader>&amp;R&amp;G</oddHeader>
    <oddFooter>&amp;CPage &amp;P of &amp;N</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XFC108"/>
  <sheetViews>
    <sheetView zoomScaleNormal="100" zoomScaleSheetLayoutView="100" workbookViewId="0">
      <pane ySplit="10" topLeftCell="A11" activePane="bottomLeft" state="frozen"/>
      <selection activeCell="C13" sqref="C13"/>
      <selection pane="bottomLeft" activeCell="B13" sqref="B13:C13"/>
    </sheetView>
  </sheetViews>
  <sheetFormatPr defaultColWidth="0" defaultRowHeight="14.25" customHeight="1" zeroHeight="1" x14ac:dyDescent="0.35"/>
  <cols>
    <col min="1" max="1" width="2" style="108" customWidth="1"/>
    <col min="2" max="2" width="15.33203125" style="108" customWidth="1"/>
    <col min="3" max="3" width="17.109375" style="108" customWidth="1"/>
    <col min="4" max="4" width="8" style="108" bestFit="1" customWidth="1"/>
    <col min="5" max="5" width="7.5546875" style="108" customWidth="1"/>
    <col min="6" max="6" width="15.109375" style="108" customWidth="1"/>
    <col min="7" max="7" width="17.109375" style="108" customWidth="1"/>
    <col min="8" max="8" width="1.77734375" style="108" customWidth="1"/>
    <col min="9" max="9" width="2.44140625" style="108" customWidth="1"/>
    <col min="10" max="10" width="9.88671875" style="108" hidden="1"/>
    <col min="11" max="11" width="1.77734375" style="108" hidden="1"/>
    <col min="12" max="12" width="2" style="108" hidden="1"/>
    <col min="13" max="13" width="2.44140625" style="108" hidden="1"/>
    <col min="14" max="255" width="8.88671875" style="108" hidden="1"/>
    <col min="256" max="256" width="1.88671875" style="108" hidden="1"/>
    <col min="257" max="257" width="2" style="108" hidden="1"/>
    <col min="258" max="258" width="26.33203125" style="108" hidden="1"/>
    <col min="259" max="259" width="9.44140625" style="108" hidden="1"/>
    <col min="260" max="263" width="8.88671875" style="108" hidden="1"/>
    <col min="264" max="264" width="1.77734375" style="108" hidden="1"/>
    <col min="265" max="265" width="9.77734375" style="108" hidden="1"/>
    <col min="266" max="266" width="9.88671875" style="108" hidden="1"/>
    <col min="267" max="267" width="1.77734375" style="108" hidden="1"/>
    <col min="268" max="268" width="2" style="108" hidden="1"/>
    <col min="269" max="269" width="2.44140625" style="108" hidden="1"/>
    <col min="270" max="511" width="8.88671875" style="108" hidden="1"/>
    <col min="512" max="512" width="1.88671875" style="108" hidden="1"/>
    <col min="513" max="513" width="2" style="108" hidden="1"/>
    <col min="514" max="514" width="26.33203125" style="108" hidden="1"/>
    <col min="515" max="515" width="9.44140625" style="108" hidden="1"/>
    <col min="516" max="519" width="8.88671875" style="108" hidden="1"/>
    <col min="520" max="520" width="1.77734375" style="108" hidden="1"/>
    <col min="521" max="521" width="9.77734375" style="108" hidden="1"/>
    <col min="522" max="522" width="9.88671875" style="108" hidden="1"/>
    <col min="523" max="523" width="1.77734375" style="108" hidden="1"/>
    <col min="524" max="524" width="2" style="108" hidden="1"/>
    <col min="525" max="525" width="2.44140625" style="108" hidden="1"/>
    <col min="526" max="767" width="8.88671875" style="108" hidden="1"/>
    <col min="768" max="768" width="1.88671875" style="108" hidden="1"/>
    <col min="769" max="769" width="2" style="108" hidden="1"/>
    <col min="770" max="770" width="26.33203125" style="108" hidden="1"/>
    <col min="771" max="771" width="9.44140625" style="108" hidden="1"/>
    <col min="772" max="775" width="8.88671875" style="108" hidden="1"/>
    <col min="776" max="776" width="1.77734375" style="108" hidden="1"/>
    <col min="777" max="777" width="9.77734375" style="108" hidden="1"/>
    <col min="778" max="778" width="9.88671875" style="108" hidden="1"/>
    <col min="779" max="779" width="1.77734375" style="108" hidden="1"/>
    <col min="780" max="780" width="2" style="108" hidden="1"/>
    <col min="781" max="781" width="2.44140625" style="108" hidden="1"/>
    <col min="782" max="1023" width="8.88671875" style="108" hidden="1"/>
    <col min="1024" max="1024" width="1.88671875" style="108" hidden="1"/>
    <col min="1025" max="1025" width="2" style="108" hidden="1"/>
    <col min="1026" max="1026" width="26.33203125" style="108" hidden="1"/>
    <col min="1027" max="1027" width="9.44140625" style="108" hidden="1"/>
    <col min="1028" max="1031" width="8.88671875" style="108" hidden="1"/>
    <col min="1032" max="1032" width="1.77734375" style="108" hidden="1"/>
    <col min="1033" max="1033" width="9.77734375" style="108" hidden="1"/>
    <col min="1034" max="1034" width="9.88671875" style="108" hidden="1"/>
    <col min="1035" max="1035" width="1.77734375" style="108" hidden="1"/>
    <col min="1036" max="1036" width="2" style="108" hidden="1"/>
    <col min="1037" max="1037" width="2.44140625" style="108" hidden="1"/>
    <col min="1038" max="1279" width="8.88671875" style="108" hidden="1"/>
    <col min="1280" max="1280" width="1.88671875" style="108" hidden="1"/>
    <col min="1281" max="1281" width="2" style="108" hidden="1"/>
    <col min="1282" max="1282" width="26.33203125" style="108" hidden="1"/>
    <col min="1283" max="1283" width="9.44140625" style="108" hidden="1"/>
    <col min="1284" max="1287" width="8.88671875" style="108" hidden="1"/>
    <col min="1288" max="1288" width="1.77734375" style="108" hidden="1"/>
    <col min="1289" max="1289" width="9.77734375" style="108" hidden="1"/>
    <col min="1290" max="1290" width="9.88671875" style="108" hidden="1"/>
    <col min="1291" max="1291" width="1.77734375" style="108" hidden="1"/>
    <col min="1292" max="1292" width="2" style="108" hidden="1"/>
    <col min="1293" max="1293" width="2.44140625" style="108" hidden="1"/>
    <col min="1294" max="1535" width="8.88671875" style="108" hidden="1"/>
    <col min="1536" max="1536" width="1.88671875" style="108" hidden="1"/>
    <col min="1537" max="1537" width="2" style="108" hidden="1"/>
    <col min="1538" max="1538" width="26.33203125" style="108" hidden="1"/>
    <col min="1539" max="1539" width="9.44140625" style="108" hidden="1"/>
    <col min="1540" max="1543" width="8.88671875" style="108" hidden="1"/>
    <col min="1544" max="1544" width="1.77734375" style="108" hidden="1"/>
    <col min="1545" max="1545" width="9.77734375" style="108" hidden="1"/>
    <col min="1546" max="1546" width="9.88671875" style="108" hidden="1"/>
    <col min="1547" max="1547" width="1.77734375" style="108" hidden="1"/>
    <col min="1548" max="1548" width="2" style="108" hidden="1"/>
    <col min="1549" max="1549" width="2.44140625" style="108" hidden="1"/>
    <col min="1550" max="1791" width="8.88671875" style="108" hidden="1"/>
    <col min="1792" max="1792" width="1.88671875" style="108" hidden="1"/>
    <col min="1793" max="1793" width="2" style="108" hidden="1"/>
    <col min="1794" max="1794" width="26.33203125" style="108" hidden="1"/>
    <col min="1795" max="1795" width="9.44140625" style="108" hidden="1"/>
    <col min="1796" max="1799" width="8.88671875" style="108" hidden="1"/>
    <col min="1800" max="1800" width="1.77734375" style="108" hidden="1"/>
    <col min="1801" max="1801" width="9.77734375" style="108" hidden="1"/>
    <col min="1802" max="1802" width="9.88671875" style="108" hidden="1"/>
    <col min="1803" max="1803" width="1.77734375" style="108" hidden="1"/>
    <col min="1804" max="1804" width="2" style="108" hidden="1"/>
    <col min="1805" max="1805" width="2.44140625" style="108" hidden="1"/>
    <col min="1806" max="2047" width="8.88671875" style="108" hidden="1"/>
    <col min="2048" max="2048" width="1.88671875" style="108" hidden="1"/>
    <col min="2049" max="2049" width="2" style="108" hidden="1"/>
    <col min="2050" max="2050" width="26.33203125" style="108" hidden="1"/>
    <col min="2051" max="2051" width="9.44140625" style="108" hidden="1"/>
    <col min="2052" max="2055" width="8.88671875" style="108" hidden="1"/>
    <col min="2056" max="2056" width="1.77734375" style="108" hidden="1"/>
    <col min="2057" max="2057" width="9.77734375" style="108" hidden="1"/>
    <col min="2058" max="2058" width="9.88671875" style="108" hidden="1"/>
    <col min="2059" max="2059" width="1.77734375" style="108" hidden="1"/>
    <col min="2060" max="2060" width="2" style="108" hidden="1"/>
    <col min="2061" max="2061" width="2.44140625" style="108" hidden="1"/>
    <col min="2062" max="2303" width="8.88671875" style="108" hidden="1"/>
    <col min="2304" max="2304" width="1.88671875" style="108" hidden="1"/>
    <col min="2305" max="2305" width="2" style="108" hidden="1"/>
    <col min="2306" max="2306" width="26.33203125" style="108" hidden="1"/>
    <col min="2307" max="2307" width="9.44140625" style="108" hidden="1"/>
    <col min="2308" max="2311" width="8.88671875" style="108" hidden="1"/>
    <col min="2312" max="2312" width="1.77734375" style="108" hidden="1"/>
    <col min="2313" max="2313" width="9.77734375" style="108" hidden="1"/>
    <col min="2314" max="2314" width="9.88671875" style="108" hidden="1"/>
    <col min="2315" max="2315" width="1.77734375" style="108" hidden="1"/>
    <col min="2316" max="2316" width="2" style="108" hidden="1"/>
    <col min="2317" max="2317" width="2.44140625" style="108" hidden="1"/>
    <col min="2318" max="2559" width="8.88671875" style="108" hidden="1"/>
    <col min="2560" max="2560" width="1.88671875" style="108" hidden="1"/>
    <col min="2561" max="2561" width="2" style="108" hidden="1"/>
    <col min="2562" max="2562" width="26.33203125" style="108" hidden="1"/>
    <col min="2563" max="2563" width="9.44140625" style="108" hidden="1"/>
    <col min="2564" max="2567" width="8.88671875" style="108" hidden="1"/>
    <col min="2568" max="2568" width="1.77734375" style="108" hidden="1"/>
    <col min="2569" max="2569" width="9.77734375" style="108" hidden="1"/>
    <col min="2570" max="2570" width="9.88671875" style="108" hidden="1"/>
    <col min="2571" max="2571" width="1.77734375" style="108" hidden="1"/>
    <col min="2572" max="2572" width="2" style="108" hidden="1"/>
    <col min="2573" max="2573" width="2.44140625" style="108" hidden="1"/>
    <col min="2574" max="2815" width="8.88671875" style="108" hidden="1"/>
    <col min="2816" max="2816" width="1.88671875" style="108" hidden="1"/>
    <col min="2817" max="2817" width="2" style="108" hidden="1"/>
    <col min="2818" max="2818" width="26.33203125" style="108" hidden="1"/>
    <col min="2819" max="2819" width="9.44140625" style="108" hidden="1"/>
    <col min="2820" max="2823" width="8.88671875" style="108" hidden="1"/>
    <col min="2824" max="2824" width="1.77734375" style="108" hidden="1"/>
    <col min="2825" max="2825" width="9.77734375" style="108" hidden="1"/>
    <col min="2826" max="2826" width="9.88671875" style="108" hidden="1"/>
    <col min="2827" max="2827" width="1.77734375" style="108" hidden="1"/>
    <col min="2828" max="2828" width="2" style="108" hidden="1"/>
    <col min="2829" max="2829" width="2.44140625" style="108" hidden="1"/>
    <col min="2830" max="3071" width="8.88671875" style="108" hidden="1"/>
    <col min="3072" max="3072" width="1.88671875" style="108" hidden="1"/>
    <col min="3073" max="3073" width="2" style="108" hidden="1"/>
    <col min="3074" max="3074" width="26.33203125" style="108" hidden="1"/>
    <col min="3075" max="3075" width="9.44140625" style="108" hidden="1"/>
    <col min="3076" max="3079" width="8.88671875" style="108" hidden="1"/>
    <col min="3080" max="3080" width="1.77734375" style="108" hidden="1"/>
    <col min="3081" max="3081" width="9.77734375" style="108" hidden="1"/>
    <col min="3082" max="3082" width="9.88671875" style="108" hidden="1"/>
    <col min="3083" max="3083" width="1.77734375" style="108" hidden="1"/>
    <col min="3084" max="3084" width="2" style="108" hidden="1"/>
    <col min="3085" max="3085" width="2.44140625" style="108" hidden="1"/>
    <col min="3086" max="3327" width="8.88671875" style="108" hidden="1"/>
    <col min="3328" max="3328" width="1.88671875" style="108" hidden="1"/>
    <col min="3329" max="3329" width="2" style="108" hidden="1"/>
    <col min="3330" max="3330" width="26.33203125" style="108" hidden="1"/>
    <col min="3331" max="3331" width="9.44140625" style="108" hidden="1"/>
    <col min="3332" max="3335" width="8.88671875" style="108" hidden="1"/>
    <col min="3336" max="3336" width="1.77734375" style="108" hidden="1"/>
    <col min="3337" max="3337" width="9.77734375" style="108" hidden="1"/>
    <col min="3338" max="3338" width="9.88671875" style="108" hidden="1"/>
    <col min="3339" max="3339" width="1.77734375" style="108" hidden="1"/>
    <col min="3340" max="3340" width="2" style="108" hidden="1"/>
    <col min="3341" max="3341" width="2.44140625" style="108" hidden="1"/>
    <col min="3342" max="3583" width="8.88671875" style="108" hidden="1"/>
    <col min="3584" max="3584" width="1.88671875" style="108" hidden="1"/>
    <col min="3585" max="3585" width="2" style="108" hidden="1"/>
    <col min="3586" max="3586" width="26.33203125" style="108" hidden="1"/>
    <col min="3587" max="3587" width="9.44140625" style="108" hidden="1"/>
    <col min="3588" max="3591" width="8.88671875" style="108" hidden="1"/>
    <col min="3592" max="3592" width="1.77734375" style="108" hidden="1"/>
    <col min="3593" max="3593" width="9.77734375" style="108" hidden="1"/>
    <col min="3594" max="3594" width="9.88671875" style="108" hidden="1"/>
    <col min="3595" max="3595" width="1.77734375" style="108" hidden="1"/>
    <col min="3596" max="3596" width="2" style="108" hidden="1"/>
    <col min="3597" max="3597" width="2.44140625" style="108" hidden="1"/>
    <col min="3598" max="3839" width="8.88671875" style="108" hidden="1"/>
    <col min="3840" max="3840" width="1.88671875" style="108" hidden="1"/>
    <col min="3841" max="3841" width="2" style="108" hidden="1"/>
    <col min="3842" max="3842" width="26.33203125" style="108" hidden="1"/>
    <col min="3843" max="3843" width="9.44140625" style="108" hidden="1"/>
    <col min="3844" max="3847" width="8.88671875" style="108" hidden="1"/>
    <col min="3848" max="3848" width="1.77734375" style="108" hidden="1"/>
    <col min="3849" max="3849" width="9.77734375" style="108" hidden="1"/>
    <col min="3850" max="3850" width="9.88671875" style="108" hidden="1"/>
    <col min="3851" max="3851" width="1.77734375" style="108" hidden="1"/>
    <col min="3852" max="3852" width="2" style="108" hidden="1"/>
    <col min="3853" max="3853" width="2.44140625" style="108" hidden="1"/>
    <col min="3854" max="4095" width="8.88671875" style="108" hidden="1"/>
    <col min="4096" max="4096" width="1.88671875" style="108" hidden="1"/>
    <col min="4097" max="4097" width="2" style="108" hidden="1"/>
    <col min="4098" max="4098" width="26.33203125" style="108" hidden="1"/>
    <col min="4099" max="4099" width="9.44140625" style="108" hidden="1"/>
    <col min="4100" max="4103" width="8.88671875" style="108" hidden="1"/>
    <col min="4104" max="4104" width="1.77734375" style="108" hidden="1"/>
    <col min="4105" max="4105" width="9.77734375" style="108" hidden="1"/>
    <col min="4106" max="4106" width="9.88671875" style="108" hidden="1"/>
    <col min="4107" max="4107" width="1.77734375" style="108" hidden="1"/>
    <col min="4108" max="4108" width="2" style="108" hidden="1"/>
    <col min="4109" max="4109" width="2.44140625" style="108" hidden="1"/>
    <col min="4110" max="4351" width="8.88671875" style="108" hidden="1"/>
    <col min="4352" max="4352" width="1.88671875" style="108" hidden="1"/>
    <col min="4353" max="4353" width="2" style="108" hidden="1"/>
    <col min="4354" max="4354" width="26.33203125" style="108" hidden="1"/>
    <col min="4355" max="4355" width="9.44140625" style="108" hidden="1"/>
    <col min="4356" max="4359" width="8.88671875" style="108" hidden="1"/>
    <col min="4360" max="4360" width="1.77734375" style="108" hidden="1"/>
    <col min="4361" max="4361" width="9.77734375" style="108" hidden="1"/>
    <col min="4362" max="4362" width="9.88671875" style="108" hidden="1"/>
    <col min="4363" max="4363" width="1.77734375" style="108" hidden="1"/>
    <col min="4364" max="4364" width="2" style="108" hidden="1"/>
    <col min="4365" max="4365" width="2.44140625" style="108" hidden="1"/>
    <col min="4366" max="4607" width="8.88671875" style="108" hidden="1"/>
    <col min="4608" max="4608" width="1.88671875" style="108" hidden="1"/>
    <col min="4609" max="4609" width="2" style="108" hidden="1"/>
    <col min="4610" max="4610" width="26.33203125" style="108" hidden="1"/>
    <col min="4611" max="4611" width="9.44140625" style="108" hidden="1"/>
    <col min="4612" max="4615" width="8.88671875" style="108" hidden="1"/>
    <col min="4616" max="4616" width="1.77734375" style="108" hidden="1"/>
    <col min="4617" max="4617" width="9.77734375" style="108" hidden="1"/>
    <col min="4618" max="4618" width="9.88671875" style="108" hidden="1"/>
    <col min="4619" max="4619" width="1.77734375" style="108" hidden="1"/>
    <col min="4620" max="4620" width="2" style="108" hidden="1"/>
    <col min="4621" max="4621" width="2.44140625" style="108" hidden="1"/>
    <col min="4622" max="4863" width="8.88671875" style="108" hidden="1"/>
    <col min="4864" max="4864" width="1.88671875" style="108" hidden="1"/>
    <col min="4865" max="4865" width="2" style="108" hidden="1"/>
    <col min="4866" max="4866" width="26.33203125" style="108" hidden="1"/>
    <col min="4867" max="4867" width="9.44140625" style="108" hidden="1"/>
    <col min="4868" max="4871" width="8.88671875" style="108" hidden="1"/>
    <col min="4872" max="4872" width="1.77734375" style="108" hidden="1"/>
    <col min="4873" max="4873" width="9.77734375" style="108" hidden="1"/>
    <col min="4874" max="4874" width="9.88671875" style="108" hidden="1"/>
    <col min="4875" max="4875" width="1.77734375" style="108" hidden="1"/>
    <col min="4876" max="4876" width="2" style="108" hidden="1"/>
    <col min="4877" max="4877" width="2.44140625" style="108" hidden="1"/>
    <col min="4878" max="5119" width="8.88671875" style="108" hidden="1"/>
    <col min="5120" max="5120" width="1.88671875" style="108" hidden="1"/>
    <col min="5121" max="5121" width="2" style="108" hidden="1"/>
    <col min="5122" max="5122" width="26.33203125" style="108" hidden="1"/>
    <col min="5123" max="5123" width="9.44140625" style="108" hidden="1"/>
    <col min="5124" max="5127" width="8.88671875" style="108" hidden="1"/>
    <col min="5128" max="5128" width="1.77734375" style="108" hidden="1"/>
    <col min="5129" max="5129" width="9.77734375" style="108" hidden="1"/>
    <col min="5130" max="5130" width="9.88671875" style="108" hidden="1"/>
    <col min="5131" max="5131" width="1.77734375" style="108" hidden="1"/>
    <col min="5132" max="5132" width="2" style="108" hidden="1"/>
    <col min="5133" max="5133" width="2.44140625" style="108" hidden="1"/>
    <col min="5134" max="5375" width="8.88671875" style="108" hidden="1"/>
    <col min="5376" max="5376" width="1.88671875" style="108" hidden="1"/>
    <col min="5377" max="5377" width="2" style="108" hidden="1"/>
    <col min="5378" max="5378" width="26.33203125" style="108" hidden="1"/>
    <col min="5379" max="5379" width="9.44140625" style="108" hidden="1"/>
    <col min="5380" max="5383" width="8.88671875" style="108" hidden="1"/>
    <col min="5384" max="5384" width="1.77734375" style="108" hidden="1"/>
    <col min="5385" max="5385" width="9.77734375" style="108" hidden="1"/>
    <col min="5386" max="5386" width="9.88671875" style="108" hidden="1"/>
    <col min="5387" max="5387" width="1.77734375" style="108" hidden="1"/>
    <col min="5388" max="5388" width="2" style="108" hidden="1"/>
    <col min="5389" max="5389" width="2.44140625" style="108" hidden="1"/>
    <col min="5390" max="5631" width="8.88671875" style="108" hidden="1"/>
    <col min="5632" max="5632" width="1.88671875" style="108" hidden="1"/>
    <col min="5633" max="5633" width="2" style="108" hidden="1"/>
    <col min="5634" max="5634" width="26.33203125" style="108" hidden="1"/>
    <col min="5635" max="5635" width="9.44140625" style="108" hidden="1"/>
    <col min="5636" max="5639" width="8.88671875" style="108" hidden="1"/>
    <col min="5640" max="5640" width="1.77734375" style="108" hidden="1"/>
    <col min="5641" max="5641" width="9.77734375" style="108" hidden="1"/>
    <col min="5642" max="5642" width="9.88671875" style="108" hidden="1"/>
    <col min="5643" max="5643" width="1.77734375" style="108" hidden="1"/>
    <col min="5644" max="5644" width="2" style="108" hidden="1"/>
    <col min="5645" max="5645" width="2.44140625" style="108" hidden="1"/>
    <col min="5646" max="5887" width="8.88671875" style="108" hidden="1"/>
    <col min="5888" max="5888" width="1.88671875" style="108" hidden="1"/>
    <col min="5889" max="5889" width="2" style="108" hidden="1"/>
    <col min="5890" max="5890" width="26.33203125" style="108" hidden="1"/>
    <col min="5891" max="5891" width="9.44140625" style="108" hidden="1"/>
    <col min="5892" max="5895" width="8.88671875" style="108" hidden="1"/>
    <col min="5896" max="5896" width="1.77734375" style="108" hidden="1"/>
    <col min="5897" max="5897" width="9.77734375" style="108" hidden="1"/>
    <col min="5898" max="5898" width="9.88671875" style="108" hidden="1"/>
    <col min="5899" max="5899" width="1.77734375" style="108" hidden="1"/>
    <col min="5900" max="5900" width="2" style="108" hidden="1"/>
    <col min="5901" max="5901" width="2.44140625" style="108" hidden="1"/>
    <col min="5902" max="6143" width="8.88671875" style="108" hidden="1"/>
    <col min="6144" max="6144" width="1.88671875" style="108" hidden="1"/>
    <col min="6145" max="6145" width="2" style="108" hidden="1"/>
    <col min="6146" max="6146" width="26.33203125" style="108" hidden="1"/>
    <col min="6147" max="6147" width="9.44140625" style="108" hidden="1"/>
    <col min="6148" max="6151" width="8.88671875" style="108" hidden="1"/>
    <col min="6152" max="6152" width="1.77734375" style="108" hidden="1"/>
    <col min="6153" max="6153" width="9.77734375" style="108" hidden="1"/>
    <col min="6154" max="6154" width="9.88671875" style="108" hidden="1"/>
    <col min="6155" max="6155" width="1.77734375" style="108" hidden="1"/>
    <col min="6156" max="6156" width="2" style="108" hidden="1"/>
    <col min="6157" max="6157" width="2.44140625" style="108" hidden="1"/>
    <col min="6158" max="6399" width="8.88671875" style="108" hidden="1"/>
    <col min="6400" max="6400" width="1.88671875" style="108" hidden="1"/>
    <col min="6401" max="6401" width="2" style="108" hidden="1"/>
    <col min="6402" max="6402" width="26.33203125" style="108" hidden="1"/>
    <col min="6403" max="6403" width="9.44140625" style="108" hidden="1"/>
    <col min="6404" max="6407" width="8.88671875" style="108" hidden="1"/>
    <col min="6408" max="6408" width="1.77734375" style="108" hidden="1"/>
    <col min="6409" max="6409" width="9.77734375" style="108" hidden="1"/>
    <col min="6410" max="6410" width="9.88671875" style="108" hidden="1"/>
    <col min="6411" max="6411" width="1.77734375" style="108" hidden="1"/>
    <col min="6412" max="6412" width="2" style="108" hidden="1"/>
    <col min="6413" max="6413" width="2.44140625" style="108" hidden="1"/>
    <col min="6414" max="6655" width="8.88671875" style="108" hidden="1"/>
    <col min="6656" max="6656" width="1.88671875" style="108" hidden="1"/>
    <col min="6657" max="6657" width="2" style="108" hidden="1"/>
    <col min="6658" max="6658" width="26.33203125" style="108" hidden="1"/>
    <col min="6659" max="6659" width="9.44140625" style="108" hidden="1"/>
    <col min="6660" max="6663" width="8.88671875" style="108" hidden="1"/>
    <col min="6664" max="6664" width="1.77734375" style="108" hidden="1"/>
    <col min="6665" max="6665" width="9.77734375" style="108" hidden="1"/>
    <col min="6666" max="6666" width="9.88671875" style="108" hidden="1"/>
    <col min="6667" max="6667" width="1.77734375" style="108" hidden="1"/>
    <col min="6668" max="6668" width="2" style="108" hidden="1"/>
    <col min="6669" max="6669" width="2.44140625" style="108" hidden="1"/>
    <col min="6670" max="6911" width="8.88671875" style="108" hidden="1"/>
    <col min="6912" max="6912" width="1.88671875" style="108" hidden="1"/>
    <col min="6913" max="6913" width="2" style="108" hidden="1"/>
    <col min="6914" max="6914" width="26.33203125" style="108" hidden="1"/>
    <col min="6915" max="6915" width="9.44140625" style="108" hidden="1"/>
    <col min="6916" max="6919" width="8.88671875" style="108" hidden="1"/>
    <col min="6920" max="6920" width="1.77734375" style="108" hidden="1"/>
    <col min="6921" max="6921" width="9.77734375" style="108" hidden="1"/>
    <col min="6922" max="6922" width="9.88671875" style="108" hidden="1"/>
    <col min="6923" max="6923" width="1.77734375" style="108" hidden="1"/>
    <col min="6924" max="6924" width="2" style="108" hidden="1"/>
    <col min="6925" max="6925" width="2.44140625" style="108" hidden="1"/>
    <col min="6926" max="7167" width="8.88671875" style="108" hidden="1"/>
    <col min="7168" max="7168" width="1.88671875" style="108" hidden="1"/>
    <col min="7169" max="7169" width="2" style="108" hidden="1"/>
    <col min="7170" max="7170" width="26.33203125" style="108" hidden="1"/>
    <col min="7171" max="7171" width="9.44140625" style="108" hidden="1"/>
    <col min="7172" max="7175" width="8.88671875" style="108" hidden="1"/>
    <col min="7176" max="7176" width="1.77734375" style="108" hidden="1"/>
    <col min="7177" max="7177" width="9.77734375" style="108" hidden="1"/>
    <col min="7178" max="7178" width="9.88671875" style="108" hidden="1"/>
    <col min="7179" max="7179" width="1.77734375" style="108" hidden="1"/>
    <col min="7180" max="7180" width="2" style="108" hidden="1"/>
    <col min="7181" max="7181" width="2.44140625" style="108" hidden="1"/>
    <col min="7182" max="7423" width="8.88671875" style="108" hidden="1"/>
    <col min="7424" max="7424" width="1.88671875" style="108" hidden="1"/>
    <col min="7425" max="7425" width="2" style="108" hidden="1"/>
    <col min="7426" max="7426" width="26.33203125" style="108" hidden="1"/>
    <col min="7427" max="7427" width="9.44140625" style="108" hidden="1"/>
    <col min="7428" max="7431" width="8.88671875" style="108" hidden="1"/>
    <col min="7432" max="7432" width="1.77734375" style="108" hidden="1"/>
    <col min="7433" max="7433" width="9.77734375" style="108" hidden="1"/>
    <col min="7434" max="7434" width="9.88671875" style="108" hidden="1"/>
    <col min="7435" max="7435" width="1.77734375" style="108" hidden="1"/>
    <col min="7436" max="7436" width="2" style="108" hidden="1"/>
    <col min="7437" max="7437" width="2.44140625" style="108" hidden="1"/>
    <col min="7438" max="7679" width="8.88671875" style="108" hidden="1"/>
    <col min="7680" max="7680" width="1.88671875" style="108" hidden="1"/>
    <col min="7681" max="7681" width="2" style="108" hidden="1"/>
    <col min="7682" max="7682" width="26.33203125" style="108" hidden="1"/>
    <col min="7683" max="7683" width="9.44140625" style="108" hidden="1"/>
    <col min="7684" max="7687" width="8.88671875" style="108" hidden="1"/>
    <col min="7688" max="7688" width="1.77734375" style="108" hidden="1"/>
    <col min="7689" max="7689" width="9.77734375" style="108" hidden="1"/>
    <col min="7690" max="7690" width="9.88671875" style="108" hidden="1"/>
    <col min="7691" max="7691" width="1.77734375" style="108" hidden="1"/>
    <col min="7692" max="7692" width="2" style="108" hidden="1"/>
    <col min="7693" max="7693" width="2.44140625" style="108" hidden="1"/>
    <col min="7694" max="7935" width="8.88671875" style="108" hidden="1"/>
    <col min="7936" max="7936" width="1.88671875" style="108" hidden="1"/>
    <col min="7937" max="7937" width="2" style="108" hidden="1"/>
    <col min="7938" max="7938" width="26.33203125" style="108" hidden="1"/>
    <col min="7939" max="7939" width="9.44140625" style="108" hidden="1"/>
    <col min="7940" max="7943" width="8.88671875" style="108" hidden="1"/>
    <col min="7944" max="7944" width="1.77734375" style="108" hidden="1"/>
    <col min="7945" max="7945" width="9.77734375" style="108" hidden="1"/>
    <col min="7946" max="7946" width="9.88671875" style="108" hidden="1"/>
    <col min="7947" max="7947" width="1.77734375" style="108" hidden="1"/>
    <col min="7948" max="7948" width="2" style="108" hidden="1"/>
    <col min="7949" max="7949" width="2.44140625" style="108" hidden="1"/>
    <col min="7950" max="8191" width="8.88671875" style="108" hidden="1"/>
    <col min="8192" max="8192" width="1.88671875" style="108" hidden="1"/>
    <col min="8193" max="8193" width="2" style="108" hidden="1"/>
    <col min="8194" max="8194" width="26.33203125" style="108" hidden="1"/>
    <col min="8195" max="8195" width="9.44140625" style="108" hidden="1"/>
    <col min="8196" max="8199" width="8.88671875" style="108" hidden="1"/>
    <col min="8200" max="8200" width="1.77734375" style="108" hidden="1"/>
    <col min="8201" max="8201" width="9.77734375" style="108" hidden="1"/>
    <col min="8202" max="8202" width="9.88671875" style="108" hidden="1"/>
    <col min="8203" max="8203" width="1.77734375" style="108" hidden="1"/>
    <col min="8204" max="8204" width="2" style="108" hidden="1"/>
    <col min="8205" max="8205" width="2.44140625" style="108" hidden="1"/>
    <col min="8206" max="8447" width="8.88671875" style="108" hidden="1"/>
    <col min="8448" max="8448" width="1.88671875" style="108" hidden="1"/>
    <col min="8449" max="8449" width="2" style="108" hidden="1"/>
    <col min="8450" max="8450" width="26.33203125" style="108" hidden="1"/>
    <col min="8451" max="8451" width="9.44140625" style="108" hidden="1"/>
    <col min="8452" max="8455" width="8.88671875" style="108" hidden="1"/>
    <col min="8456" max="8456" width="1.77734375" style="108" hidden="1"/>
    <col min="8457" max="8457" width="9.77734375" style="108" hidden="1"/>
    <col min="8458" max="8458" width="9.88671875" style="108" hidden="1"/>
    <col min="8459" max="8459" width="1.77734375" style="108" hidden="1"/>
    <col min="8460" max="8460" width="2" style="108" hidden="1"/>
    <col min="8461" max="8461" width="2.44140625" style="108" hidden="1"/>
    <col min="8462" max="8703" width="8.88671875" style="108" hidden="1"/>
    <col min="8704" max="8704" width="1.88671875" style="108" hidden="1"/>
    <col min="8705" max="8705" width="2" style="108" hidden="1"/>
    <col min="8706" max="8706" width="26.33203125" style="108" hidden="1"/>
    <col min="8707" max="8707" width="9.44140625" style="108" hidden="1"/>
    <col min="8708" max="8711" width="8.88671875" style="108" hidden="1"/>
    <col min="8712" max="8712" width="1.77734375" style="108" hidden="1"/>
    <col min="8713" max="8713" width="9.77734375" style="108" hidden="1"/>
    <col min="8714" max="8714" width="9.88671875" style="108" hidden="1"/>
    <col min="8715" max="8715" width="1.77734375" style="108" hidden="1"/>
    <col min="8716" max="8716" width="2" style="108" hidden="1"/>
    <col min="8717" max="8717" width="2.44140625" style="108" hidden="1"/>
    <col min="8718" max="8959" width="8.88671875" style="108" hidden="1"/>
    <col min="8960" max="8960" width="1.88671875" style="108" hidden="1"/>
    <col min="8961" max="8961" width="2" style="108" hidden="1"/>
    <col min="8962" max="8962" width="26.33203125" style="108" hidden="1"/>
    <col min="8963" max="8963" width="9.44140625" style="108" hidden="1"/>
    <col min="8964" max="8967" width="8.88671875" style="108" hidden="1"/>
    <col min="8968" max="8968" width="1.77734375" style="108" hidden="1"/>
    <col min="8969" max="8969" width="9.77734375" style="108" hidden="1"/>
    <col min="8970" max="8970" width="9.88671875" style="108" hidden="1"/>
    <col min="8971" max="8971" width="1.77734375" style="108" hidden="1"/>
    <col min="8972" max="8972" width="2" style="108" hidden="1"/>
    <col min="8973" max="8973" width="2.44140625" style="108" hidden="1"/>
    <col min="8974" max="9215" width="8.88671875" style="108" hidden="1"/>
    <col min="9216" max="9216" width="1.88671875" style="108" hidden="1"/>
    <col min="9217" max="9217" width="2" style="108" hidden="1"/>
    <col min="9218" max="9218" width="26.33203125" style="108" hidden="1"/>
    <col min="9219" max="9219" width="9.44140625" style="108" hidden="1"/>
    <col min="9220" max="9223" width="8.88671875" style="108" hidden="1"/>
    <col min="9224" max="9224" width="1.77734375" style="108" hidden="1"/>
    <col min="9225" max="9225" width="9.77734375" style="108" hidden="1"/>
    <col min="9226" max="9226" width="9.88671875" style="108" hidden="1"/>
    <col min="9227" max="9227" width="1.77734375" style="108" hidden="1"/>
    <col min="9228" max="9228" width="2" style="108" hidden="1"/>
    <col min="9229" max="9229" width="2.44140625" style="108" hidden="1"/>
    <col min="9230" max="9471" width="8.88671875" style="108" hidden="1"/>
    <col min="9472" max="9472" width="1.88671875" style="108" hidden="1"/>
    <col min="9473" max="9473" width="2" style="108" hidden="1"/>
    <col min="9474" max="9474" width="26.33203125" style="108" hidden="1"/>
    <col min="9475" max="9475" width="9.44140625" style="108" hidden="1"/>
    <col min="9476" max="9479" width="8.88671875" style="108" hidden="1"/>
    <col min="9480" max="9480" width="1.77734375" style="108" hidden="1"/>
    <col min="9481" max="9481" width="9.77734375" style="108" hidden="1"/>
    <col min="9482" max="9482" width="9.88671875" style="108" hidden="1"/>
    <col min="9483" max="9483" width="1.77734375" style="108" hidden="1"/>
    <col min="9484" max="9484" width="2" style="108" hidden="1"/>
    <col min="9485" max="9485" width="2.44140625" style="108" hidden="1"/>
    <col min="9486" max="9727" width="8.88671875" style="108" hidden="1"/>
    <col min="9728" max="9728" width="1.88671875" style="108" hidden="1"/>
    <col min="9729" max="9729" width="2" style="108" hidden="1"/>
    <col min="9730" max="9730" width="26.33203125" style="108" hidden="1"/>
    <col min="9731" max="9731" width="9.44140625" style="108" hidden="1"/>
    <col min="9732" max="9735" width="8.88671875" style="108" hidden="1"/>
    <col min="9736" max="9736" width="1.77734375" style="108" hidden="1"/>
    <col min="9737" max="9737" width="9.77734375" style="108" hidden="1"/>
    <col min="9738" max="9738" width="9.88671875" style="108" hidden="1"/>
    <col min="9739" max="9739" width="1.77734375" style="108" hidden="1"/>
    <col min="9740" max="9740" width="2" style="108" hidden="1"/>
    <col min="9741" max="9741" width="2.44140625" style="108" hidden="1"/>
    <col min="9742" max="9983" width="8.88671875" style="108" hidden="1"/>
    <col min="9984" max="9984" width="1.88671875" style="108" hidden="1"/>
    <col min="9985" max="9985" width="2" style="108" hidden="1"/>
    <col min="9986" max="9986" width="26.33203125" style="108" hidden="1"/>
    <col min="9987" max="9987" width="9.44140625" style="108" hidden="1"/>
    <col min="9988" max="9991" width="8.88671875" style="108" hidden="1"/>
    <col min="9992" max="9992" width="1.77734375" style="108" hidden="1"/>
    <col min="9993" max="9993" width="9.77734375" style="108" hidden="1"/>
    <col min="9994" max="9994" width="9.88671875" style="108" hidden="1"/>
    <col min="9995" max="9995" width="1.77734375" style="108" hidden="1"/>
    <col min="9996" max="9996" width="2" style="108" hidden="1"/>
    <col min="9997" max="9997" width="2.44140625" style="108" hidden="1"/>
    <col min="9998" max="10239" width="8.88671875" style="108" hidden="1"/>
    <col min="10240" max="10240" width="1.88671875" style="108" hidden="1"/>
    <col min="10241" max="10241" width="2" style="108" hidden="1"/>
    <col min="10242" max="10242" width="26.33203125" style="108" hidden="1"/>
    <col min="10243" max="10243" width="9.44140625" style="108" hidden="1"/>
    <col min="10244" max="10247" width="8.88671875" style="108" hidden="1"/>
    <col min="10248" max="10248" width="1.77734375" style="108" hidden="1"/>
    <col min="10249" max="10249" width="9.77734375" style="108" hidden="1"/>
    <col min="10250" max="10250" width="9.88671875" style="108" hidden="1"/>
    <col min="10251" max="10251" width="1.77734375" style="108" hidden="1"/>
    <col min="10252" max="10252" width="2" style="108" hidden="1"/>
    <col min="10253" max="10253" width="2.44140625" style="108" hidden="1"/>
    <col min="10254" max="10495" width="8.88671875" style="108" hidden="1"/>
    <col min="10496" max="10496" width="1.88671875" style="108" hidden="1"/>
    <col min="10497" max="10497" width="2" style="108" hidden="1"/>
    <col min="10498" max="10498" width="26.33203125" style="108" hidden="1"/>
    <col min="10499" max="10499" width="9.44140625" style="108" hidden="1"/>
    <col min="10500" max="10503" width="8.88671875" style="108" hidden="1"/>
    <col min="10504" max="10504" width="1.77734375" style="108" hidden="1"/>
    <col min="10505" max="10505" width="9.77734375" style="108" hidden="1"/>
    <col min="10506" max="10506" width="9.88671875" style="108" hidden="1"/>
    <col min="10507" max="10507" width="1.77734375" style="108" hidden="1"/>
    <col min="10508" max="10508" width="2" style="108" hidden="1"/>
    <col min="10509" max="10509" width="2.44140625" style="108" hidden="1"/>
    <col min="10510" max="10751" width="8.88671875" style="108" hidden="1"/>
    <col min="10752" max="10752" width="1.88671875" style="108" hidden="1"/>
    <col min="10753" max="10753" width="2" style="108" hidden="1"/>
    <col min="10754" max="10754" width="26.33203125" style="108" hidden="1"/>
    <col min="10755" max="10755" width="9.44140625" style="108" hidden="1"/>
    <col min="10756" max="10759" width="8.88671875" style="108" hidden="1"/>
    <col min="10760" max="10760" width="1.77734375" style="108" hidden="1"/>
    <col min="10761" max="10761" width="9.77734375" style="108" hidden="1"/>
    <col min="10762" max="10762" width="9.88671875" style="108" hidden="1"/>
    <col min="10763" max="10763" width="1.77734375" style="108" hidden="1"/>
    <col min="10764" max="10764" width="2" style="108" hidden="1"/>
    <col min="10765" max="10765" width="2.44140625" style="108" hidden="1"/>
    <col min="10766" max="11007" width="8.88671875" style="108" hidden="1"/>
    <col min="11008" max="11008" width="1.88671875" style="108" hidden="1"/>
    <col min="11009" max="11009" width="2" style="108" hidden="1"/>
    <col min="11010" max="11010" width="26.33203125" style="108" hidden="1"/>
    <col min="11011" max="11011" width="9.44140625" style="108" hidden="1"/>
    <col min="11012" max="11015" width="8.88671875" style="108" hidden="1"/>
    <col min="11016" max="11016" width="1.77734375" style="108" hidden="1"/>
    <col min="11017" max="11017" width="9.77734375" style="108" hidden="1"/>
    <col min="11018" max="11018" width="9.88671875" style="108" hidden="1"/>
    <col min="11019" max="11019" width="1.77734375" style="108" hidden="1"/>
    <col min="11020" max="11020" width="2" style="108" hidden="1"/>
    <col min="11021" max="11021" width="2.44140625" style="108" hidden="1"/>
    <col min="11022" max="11263" width="8.88671875" style="108" hidden="1"/>
    <col min="11264" max="11264" width="1.88671875" style="108" hidden="1"/>
    <col min="11265" max="11265" width="2" style="108" hidden="1"/>
    <col min="11266" max="11266" width="26.33203125" style="108" hidden="1"/>
    <col min="11267" max="11267" width="9.44140625" style="108" hidden="1"/>
    <col min="11268" max="11271" width="8.88671875" style="108" hidden="1"/>
    <col min="11272" max="11272" width="1.77734375" style="108" hidden="1"/>
    <col min="11273" max="11273" width="9.77734375" style="108" hidden="1"/>
    <col min="11274" max="11274" width="9.88671875" style="108" hidden="1"/>
    <col min="11275" max="11275" width="1.77734375" style="108" hidden="1"/>
    <col min="11276" max="11276" width="2" style="108" hidden="1"/>
    <col min="11277" max="11277" width="2.44140625" style="108" hidden="1"/>
    <col min="11278" max="11519" width="8.88671875" style="108" hidden="1"/>
    <col min="11520" max="11520" width="1.88671875" style="108" hidden="1"/>
    <col min="11521" max="11521" width="2" style="108" hidden="1"/>
    <col min="11522" max="11522" width="26.33203125" style="108" hidden="1"/>
    <col min="11523" max="11523" width="9.44140625" style="108" hidden="1"/>
    <col min="11524" max="11527" width="8.88671875" style="108" hidden="1"/>
    <col min="11528" max="11528" width="1.77734375" style="108" hidden="1"/>
    <col min="11529" max="11529" width="9.77734375" style="108" hidden="1"/>
    <col min="11530" max="11530" width="9.88671875" style="108" hidden="1"/>
    <col min="11531" max="11531" width="1.77734375" style="108" hidden="1"/>
    <col min="11532" max="11532" width="2" style="108" hidden="1"/>
    <col min="11533" max="11533" width="2.44140625" style="108" hidden="1"/>
    <col min="11534" max="11775" width="8.88671875" style="108" hidden="1"/>
    <col min="11776" max="11776" width="1.88671875" style="108" hidden="1"/>
    <col min="11777" max="11777" width="2" style="108" hidden="1"/>
    <col min="11778" max="11778" width="26.33203125" style="108" hidden="1"/>
    <col min="11779" max="11779" width="9.44140625" style="108" hidden="1"/>
    <col min="11780" max="11783" width="8.88671875" style="108" hidden="1"/>
    <col min="11784" max="11784" width="1.77734375" style="108" hidden="1"/>
    <col min="11785" max="11785" width="9.77734375" style="108" hidden="1"/>
    <col min="11786" max="11786" width="9.88671875" style="108" hidden="1"/>
    <col min="11787" max="11787" width="1.77734375" style="108" hidden="1"/>
    <col min="11788" max="11788" width="2" style="108" hidden="1"/>
    <col min="11789" max="11789" width="2.44140625" style="108" hidden="1"/>
    <col min="11790" max="12031" width="8.88671875" style="108" hidden="1"/>
    <col min="12032" max="12032" width="1.88671875" style="108" hidden="1"/>
    <col min="12033" max="12033" width="2" style="108" hidden="1"/>
    <col min="12034" max="12034" width="26.33203125" style="108" hidden="1"/>
    <col min="12035" max="12035" width="9.44140625" style="108" hidden="1"/>
    <col min="12036" max="12039" width="8.88671875" style="108" hidden="1"/>
    <col min="12040" max="12040" width="1.77734375" style="108" hidden="1"/>
    <col min="12041" max="12041" width="9.77734375" style="108" hidden="1"/>
    <col min="12042" max="12042" width="9.88671875" style="108" hidden="1"/>
    <col min="12043" max="12043" width="1.77734375" style="108" hidden="1"/>
    <col min="12044" max="12044" width="2" style="108" hidden="1"/>
    <col min="12045" max="12045" width="2.44140625" style="108" hidden="1"/>
    <col min="12046" max="12287" width="8.88671875" style="108" hidden="1"/>
    <col min="12288" max="12288" width="1.88671875" style="108" hidden="1"/>
    <col min="12289" max="12289" width="2" style="108" hidden="1"/>
    <col min="12290" max="12290" width="26.33203125" style="108" hidden="1"/>
    <col min="12291" max="12291" width="9.44140625" style="108" hidden="1"/>
    <col min="12292" max="12295" width="8.88671875" style="108" hidden="1"/>
    <col min="12296" max="12296" width="1.77734375" style="108" hidden="1"/>
    <col min="12297" max="12297" width="9.77734375" style="108" hidden="1"/>
    <col min="12298" max="12298" width="9.88671875" style="108" hidden="1"/>
    <col min="12299" max="12299" width="1.77734375" style="108" hidden="1"/>
    <col min="12300" max="12300" width="2" style="108" hidden="1"/>
    <col min="12301" max="12301" width="2.44140625" style="108" hidden="1"/>
    <col min="12302" max="12543" width="8.88671875" style="108" hidden="1"/>
    <col min="12544" max="12544" width="1.88671875" style="108" hidden="1"/>
    <col min="12545" max="12545" width="2" style="108" hidden="1"/>
    <col min="12546" max="12546" width="26.33203125" style="108" hidden="1"/>
    <col min="12547" max="12547" width="9.44140625" style="108" hidden="1"/>
    <col min="12548" max="12551" width="8.88671875" style="108" hidden="1"/>
    <col min="12552" max="12552" width="1.77734375" style="108" hidden="1"/>
    <col min="12553" max="12553" width="9.77734375" style="108" hidden="1"/>
    <col min="12554" max="12554" width="9.88671875" style="108" hidden="1"/>
    <col min="12555" max="12555" width="1.77734375" style="108" hidden="1"/>
    <col min="12556" max="12556" width="2" style="108" hidden="1"/>
    <col min="12557" max="12557" width="2.44140625" style="108" hidden="1"/>
    <col min="12558" max="12799" width="8.88671875" style="108" hidden="1"/>
    <col min="12800" max="12800" width="1.88671875" style="108" hidden="1"/>
    <col min="12801" max="12801" width="2" style="108" hidden="1"/>
    <col min="12802" max="12802" width="26.33203125" style="108" hidden="1"/>
    <col min="12803" max="12803" width="9.44140625" style="108" hidden="1"/>
    <col min="12804" max="12807" width="8.88671875" style="108" hidden="1"/>
    <col min="12808" max="12808" width="1.77734375" style="108" hidden="1"/>
    <col min="12809" max="12809" width="9.77734375" style="108" hidden="1"/>
    <col min="12810" max="12810" width="9.88671875" style="108" hidden="1"/>
    <col min="12811" max="12811" width="1.77734375" style="108" hidden="1"/>
    <col min="12812" max="12812" width="2" style="108" hidden="1"/>
    <col min="12813" max="12813" width="2.44140625" style="108" hidden="1"/>
    <col min="12814" max="13055" width="8.88671875" style="108" hidden="1"/>
    <col min="13056" max="13056" width="1.88671875" style="108" hidden="1"/>
    <col min="13057" max="13057" width="2" style="108" hidden="1"/>
    <col min="13058" max="13058" width="26.33203125" style="108" hidden="1"/>
    <col min="13059" max="13059" width="9.44140625" style="108" hidden="1"/>
    <col min="13060" max="13063" width="8.88671875" style="108" hidden="1"/>
    <col min="13064" max="13064" width="1.77734375" style="108" hidden="1"/>
    <col min="13065" max="13065" width="9.77734375" style="108" hidden="1"/>
    <col min="13066" max="13066" width="9.88671875" style="108" hidden="1"/>
    <col min="13067" max="13067" width="1.77734375" style="108" hidden="1"/>
    <col min="13068" max="13068" width="2" style="108" hidden="1"/>
    <col min="13069" max="13069" width="2.44140625" style="108" hidden="1"/>
    <col min="13070" max="13311" width="8.88671875" style="108" hidden="1"/>
    <col min="13312" max="13312" width="1.88671875" style="108" hidden="1"/>
    <col min="13313" max="13313" width="2" style="108" hidden="1"/>
    <col min="13314" max="13314" width="26.33203125" style="108" hidden="1"/>
    <col min="13315" max="13315" width="9.44140625" style="108" hidden="1"/>
    <col min="13316" max="13319" width="8.88671875" style="108" hidden="1"/>
    <col min="13320" max="13320" width="1.77734375" style="108" hidden="1"/>
    <col min="13321" max="13321" width="9.77734375" style="108" hidden="1"/>
    <col min="13322" max="13322" width="9.88671875" style="108" hidden="1"/>
    <col min="13323" max="13323" width="1.77734375" style="108" hidden="1"/>
    <col min="13324" max="13324" width="2" style="108" hidden="1"/>
    <col min="13325" max="13325" width="2.44140625" style="108" hidden="1"/>
    <col min="13326" max="13567" width="8.88671875" style="108" hidden="1"/>
    <col min="13568" max="13568" width="1.88671875" style="108" hidden="1"/>
    <col min="13569" max="13569" width="2" style="108" hidden="1"/>
    <col min="13570" max="13570" width="26.33203125" style="108" hidden="1"/>
    <col min="13571" max="13571" width="9.44140625" style="108" hidden="1"/>
    <col min="13572" max="13575" width="8.88671875" style="108" hidden="1"/>
    <col min="13576" max="13576" width="1.77734375" style="108" hidden="1"/>
    <col min="13577" max="13577" width="9.77734375" style="108" hidden="1"/>
    <col min="13578" max="13578" width="9.88671875" style="108" hidden="1"/>
    <col min="13579" max="13579" width="1.77734375" style="108" hidden="1"/>
    <col min="13580" max="13580" width="2" style="108" hidden="1"/>
    <col min="13581" max="13581" width="2.44140625" style="108" hidden="1"/>
    <col min="13582" max="13823" width="8.88671875" style="108" hidden="1"/>
    <col min="13824" max="13824" width="1.88671875" style="108" hidden="1"/>
    <col min="13825" max="13825" width="2" style="108" hidden="1"/>
    <col min="13826" max="13826" width="26.33203125" style="108" hidden="1"/>
    <col min="13827" max="13827" width="9.44140625" style="108" hidden="1"/>
    <col min="13828" max="13831" width="8.88671875" style="108" hidden="1"/>
    <col min="13832" max="13832" width="1.77734375" style="108" hidden="1"/>
    <col min="13833" max="13833" width="9.77734375" style="108" hidden="1"/>
    <col min="13834" max="13834" width="9.88671875" style="108" hidden="1"/>
    <col min="13835" max="13835" width="1.77734375" style="108" hidden="1"/>
    <col min="13836" max="13836" width="2" style="108" hidden="1"/>
    <col min="13837" max="13837" width="2.44140625" style="108" hidden="1"/>
    <col min="13838" max="14079" width="8.88671875" style="108" hidden="1"/>
    <col min="14080" max="14080" width="1.88671875" style="108" hidden="1"/>
    <col min="14081" max="14081" width="2" style="108" hidden="1"/>
    <col min="14082" max="14082" width="26.33203125" style="108" hidden="1"/>
    <col min="14083" max="14083" width="9.44140625" style="108" hidden="1"/>
    <col min="14084" max="14087" width="8.88671875" style="108" hidden="1"/>
    <col min="14088" max="14088" width="1.77734375" style="108" hidden="1"/>
    <col min="14089" max="14089" width="9.77734375" style="108" hidden="1"/>
    <col min="14090" max="14090" width="9.88671875" style="108" hidden="1"/>
    <col min="14091" max="14091" width="1.77734375" style="108" hidden="1"/>
    <col min="14092" max="14092" width="2" style="108" hidden="1"/>
    <col min="14093" max="14093" width="2.44140625" style="108" hidden="1"/>
    <col min="14094" max="14335" width="8.88671875" style="108" hidden="1"/>
    <col min="14336" max="14336" width="1.88671875" style="108" hidden="1"/>
    <col min="14337" max="14337" width="2" style="108" hidden="1"/>
    <col min="14338" max="14338" width="26.33203125" style="108" hidden="1"/>
    <col min="14339" max="14339" width="9.44140625" style="108" hidden="1"/>
    <col min="14340" max="14343" width="8.88671875" style="108" hidden="1"/>
    <col min="14344" max="14344" width="1.77734375" style="108" hidden="1"/>
    <col min="14345" max="14345" width="9.77734375" style="108" hidden="1"/>
    <col min="14346" max="14346" width="9.88671875" style="108" hidden="1"/>
    <col min="14347" max="14347" width="1.77734375" style="108" hidden="1"/>
    <col min="14348" max="14348" width="2" style="108" hidden="1"/>
    <col min="14349" max="14349" width="2.44140625" style="108" hidden="1"/>
    <col min="14350" max="14591" width="8.88671875" style="108" hidden="1"/>
    <col min="14592" max="14592" width="1.88671875" style="108" hidden="1"/>
    <col min="14593" max="14593" width="2" style="108" hidden="1"/>
    <col min="14594" max="14594" width="26.33203125" style="108" hidden="1"/>
    <col min="14595" max="14595" width="9.44140625" style="108" hidden="1"/>
    <col min="14596" max="14599" width="8.88671875" style="108" hidden="1"/>
    <col min="14600" max="14600" width="1.77734375" style="108" hidden="1"/>
    <col min="14601" max="14601" width="9.77734375" style="108" hidden="1"/>
    <col min="14602" max="14602" width="9.88671875" style="108" hidden="1"/>
    <col min="14603" max="14603" width="1.77734375" style="108" hidden="1"/>
    <col min="14604" max="14604" width="2" style="108" hidden="1"/>
    <col min="14605" max="14605" width="2.44140625" style="108" hidden="1"/>
    <col min="14606" max="14847" width="8.88671875" style="108" hidden="1"/>
    <col min="14848" max="14848" width="1.88671875" style="108" hidden="1"/>
    <col min="14849" max="14849" width="2" style="108" hidden="1"/>
    <col min="14850" max="14850" width="26.33203125" style="108" hidden="1"/>
    <col min="14851" max="14851" width="9.44140625" style="108" hidden="1"/>
    <col min="14852" max="14855" width="8.88671875" style="108" hidden="1"/>
    <col min="14856" max="14856" width="1.77734375" style="108" hidden="1"/>
    <col min="14857" max="14857" width="9.77734375" style="108" hidden="1"/>
    <col min="14858" max="14858" width="9.88671875" style="108" hidden="1"/>
    <col min="14859" max="14859" width="1.77734375" style="108" hidden="1"/>
    <col min="14860" max="14860" width="2" style="108" hidden="1"/>
    <col min="14861" max="14861" width="2.44140625" style="108" hidden="1"/>
    <col min="14862" max="15103" width="8.88671875" style="108" hidden="1"/>
    <col min="15104" max="15104" width="1.88671875" style="108" hidden="1"/>
    <col min="15105" max="15105" width="2" style="108" hidden="1"/>
    <col min="15106" max="15106" width="26.33203125" style="108" hidden="1"/>
    <col min="15107" max="15107" width="9.44140625" style="108" hidden="1"/>
    <col min="15108" max="15111" width="8.88671875" style="108" hidden="1"/>
    <col min="15112" max="15112" width="1.77734375" style="108" hidden="1"/>
    <col min="15113" max="15113" width="9.77734375" style="108" hidden="1"/>
    <col min="15114" max="15114" width="9.88671875" style="108" hidden="1"/>
    <col min="15115" max="15115" width="1.77734375" style="108" hidden="1"/>
    <col min="15116" max="15116" width="2" style="108" hidden="1"/>
    <col min="15117" max="15117" width="2.44140625" style="108" hidden="1"/>
    <col min="15118" max="15359" width="8.88671875" style="108" hidden="1"/>
    <col min="15360" max="15360" width="1.88671875" style="108" hidden="1"/>
    <col min="15361" max="15361" width="2" style="108" hidden="1"/>
    <col min="15362" max="15362" width="26.33203125" style="108" hidden="1"/>
    <col min="15363" max="15363" width="9.44140625" style="108" hidden="1"/>
    <col min="15364" max="15367" width="8.88671875" style="108" hidden="1"/>
    <col min="15368" max="15368" width="1.77734375" style="108" hidden="1"/>
    <col min="15369" max="15369" width="9.77734375" style="108" hidden="1"/>
    <col min="15370" max="15370" width="9.88671875" style="108" hidden="1"/>
    <col min="15371" max="15371" width="1.77734375" style="108" hidden="1"/>
    <col min="15372" max="15372" width="2" style="108" hidden="1"/>
    <col min="15373" max="15373" width="2.44140625" style="108" hidden="1"/>
    <col min="15374" max="15615" width="8.88671875" style="108" hidden="1"/>
    <col min="15616" max="15616" width="1.88671875" style="108" hidden="1"/>
    <col min="15617" max="15617" width="2" style="108" hidden="1"/>
    <col min="15618" max="15618" width="26.33203125" style="108" hidden="1"/>
    <col min="15619" max="15619" width="9.44140625" style="108" hidden="1"/>
    <col min="15620" max="15623" width="8.88671875" style="108" hidden="1"/>
    <col min="15624" max="15624" width="1.77734375" style="108" hidden="1"/>
    <col min="15625" max="15625" width="9.77734375" style="108" hidden="1"/>
    <col min="15626" max="15626" width="9.88671875" style="108" hidden="1"/>
    <col min="15627" max="15627" width="1.77734375" style="108" hidden="1"/>
    <col min="15628" max="15628" width="2" style="108" hidden="1"/>
    <col min="15629" max="15629" width="2.44140625" style="108" hidden="1"/>
    <col min="15630" max="15871" width="8.88671875" style="108" hidden="1"/>
    <col min="15872" max="15872" width="1.88671875" style="108" hidden="1"/>
    <col min="15873" max="15873" width="2" style="108" hidden="1"/>
    <col min="15874" max="15874" width="26.33203125" style="108" hidden="1"/>
    <col min="15875" max="15875" width="9.44140625" style="108" hidden="1"/>
    <col min="15876" max="15879" width="8.88671875" style="108" hidden="1"/>
    <col min="15880" max="15880" width="1.77734375" style="108" hidden="1"/>
    <col min="15881" max="15881" width="9.77734375" style="108" hidden="1"/>
    <col min="15882" max="15882" width="9.88671875" style="108" hidden="1"/>
    <col min="15883" max="15883" width="1.77734375" style="108" hidden="1"/>
    <col min="15884" max="15884" width="2" style="108" hidden="1"/>
    <col min="15885" max="15885" width="2.44140625" style="108" hidden="1"/>
    <col min="15886" max="16127" width="8.88671875" style="108" hidden="1"/>
    <col min="16128" max="16128" width="1.88671875" style="108" hidden="1"/>
    <col min="16129" max="16129" width="2" style="108" hidden="1"/>
    <col min="16130" max="16130" width="26.33203125" style="108" hidden="1"/>
    <col min="16131" max="16131" width="9.44140625" style="108" hidden="1"/>
    <col min="16132" max="16135" width="8.88671875" style="108" hidden="1"/>
    <col min="16136" max="16136" width="1.77734375" style="108" hidden="1"/>
    <col min="16137" max="16137" width="9.77734375" style="108" hidden="1"/>
    <col min="16138" max="16138" width="9.88671875" style="108" hidden="1"/>
    <col min="16139" max="16139" width="1.77734375" style="108" hidden="1"/>
    <col min="16140" max="16140" width="2" style="108" hidden="1"/>
    <col min="16141" max="16141" width="2.44140625" style="108" hidden="1"/>
    <col min="16142" max="16383" width="8.88671875" style="108" hidden="1"/>
    <col min="16384" max="16384" width="6.88671875" style="108" hidden="1"/>
  </cols>
  <sheetData>
    <row r="1" spans="1:12" s="136" customFormat="1" ht="37.5" customHeight="1" x14ac:dyDescent="0.55000000000000004">
      <c r="A1" s="130"/>
      <c r="B1" s="131"/>
      <c r="C1" s="135"/>
      <c r="D1" s="135"/>
      <c r="E1" s="135"/>
      <c r="F1" s="135"/>
      <c r="G1" s="132" t="s">
        <v>2</v>
      </c>
      <c r="H1" s="135"/>
      <c r="I1" s="135"/>
      <c r="K1" s="134"/>
      <c r="L1" s="134"/>
    </row>
    <row r="2" spans="1:12" ht="13.5" x14ac:dyDescent="0.35">
      <c r="A2" s="13"/>
      <c r="B2" s="14"/>
      <c r="C2" s="14"/>
      <c r="D2" s="13"/>
      <c r="E2" s="14"/>
      <c r="F2" s="15"/>
      <c r="G2" s="13"/>
      <c r="H2" s="13"/>
      <c r="I2" s="13"/>
      <c r="J2" s="13"/>
      <c r="K2" s="13"/>
      <c r="L2" s="13"/>
    </row>
    <row r="3" spans="1:12" ht="17.649999999999999" x14ac:dyDescent="0.35">
      <c r="A3" s="13"/>
      <c r="B3" s="47" t="s">
        <v>12</v>
      </c>
      <c r="C3" s="200" t="str">
        <f>Title</f>
        <v>Employee Engagement Survey 2021</v>
      </c>
      <c r="D3" s="201"/>
      <c r="E3" s="225"/>
      <c r="F3" s="225"/>
      <c r="G3" s="225"/>
      <c r="H3" s="226"/>
      <c r="I3" s="13"/>
      <c r="J3" s="13"/>
      <c r="K3" s="13"/>
      <c r="L3" s="13"/>
    </row>
    <row r="4" spans="1:12" ht="17.649999999999999" x14ac:dyDescent="0.35">
      <c r="B4" s="47" t="s">
        <v>92</v>
      </c>
      <c r="C4" s="200">
        <f>Tend</f>
        <v>0</v>
      </c>
      <c r="D4" s="201"/>
      <c r="E4" s="225"/>
      <c r="F4" s="225"/>
      <c r="G4" s="225"/>
      <c r="H4" s="226"/>
      <c r="I4" s="16"/>
      <c r="K4" s="16"/>
      <c r="L4" s="16"/>
    </row>
    <row r="5" spans="1:12" ht="9.6" customHeight="1" thickBot="1" x14ac:dyDescent="0.4">
      <c r="A5" s="17"/>
      <c r="B5" s="16"/>
      <c r="C5" s="17"/>
      <c r="D5" s="18"/>
      <c r="E5" s="17"/>
      <c r="F5" s="18"/>
      <c r="G5" s="18"/>
      <c r="H5" s="18"/>
      <c r="I5" s="18"/>
      <c r="J5" s="19"/>
      <c r="K5" s="16"/>
      <c r="L5" s="16"/>
    </row>
    <row r="6" spans="1:12" ht="18" customHeight="1" x14ac:dyDescent="0.35">
      <c r="A6" s="20"/>
      <c r="B6" s="21"/>
      <c r="C6" s="22"/>
      <c r="D6" s="23"/>
      <c r="E6" s="22"/>
      <c r="F6" s="23"/>
      <c r="G6" s="23"/>
      <c r="H6" s="24"/>
      <c r="I6" s="59"/>
    </row>
    <row r="7" spans="1:12" ht="13.9" x14ac:dyDescent="0.35">
      <c r="A7" s="25"/>
      <c r="B7" s="80" t="s">
        <v>3</v>
      </c>
      <c r="C7" s="227" t="s">
        <v>4</v>
      </c>
      <c r="D7" s="228"/>
      <c r="E7" s="228"/>
      <c r="F7" s="228"/>
      <c r="G7" s="229"/>
      <c r="H7" s="26"/>
      <c r="I7" s="60"/>
    </row>
    <row r="8" spans="1:12" ht="58.5" customHeight="1" x14ac:dyDescent="0.35">
      <c r="A8" s="25"/>
      <c r="B8" s="170">
        <v>3</v>
      </c>
      <c r="C8" s="230" t="str">
        <f>'Price List'!C11</f>
        <v>Provision and hosting of online survey and reporting platform in accordance with the Scope, incorporating web-accessibility of survey &amp; reporting, self-service reporting</v>
      </c>
      <c r="D8" s="230"/>
      <c r="E8" s="231"/>
      <c r="F8" s="231"/>
      <c r="G8" s="231"/>
      <c r="H8" s="26"/>
      <c r="I8" s="54"/>
    </row>
    <row r="9" spans="1:12" ht="13.9" x14ac:dyDescent="0.35">
      <c r="A9" s="25"/>
      <c r="B9" s="27"/>
      <c r="C9" s="27"/>
      <c r="D9" s="28"/>
      <c r="E9" s="27"/>
      <c r="F9" s="28"/>
      <c r="G9" s="28"/>
      <c r="H9" s="26"/>
      <c r="I9" s="54"/>
    </row>
    <row r="10" spans="1:12" ht="13.9" x14ac:dyDescent="0.35">
      <c r="A10" s="29"/>
      <c r="B10" s="224" t="s">
        <v>5</v>
      </c>
      <c r="C10" s="224"/>
      <c r="D10" s="30" t="s">
        <v>11</v>
      </c>
      <c r="E10" s="30" t="s">
        <v>1</v>
      </c>
      <c r="F10" s="30" t="s">
        <v>6</v>
      </c>
      <c r="G10" s="30" t="s">
        <v>7</v>
      </c>
      <c r="H10" s="26"/>
      <c r="I10" s="55"/>
    </row>
    <row r="11" spans="1:12" ht="13.9" x14ac:dyDescent="0.35">
      <c r="A11" s="31"/>
      <c r="B11" s="224"/>
      <c r="C11" s="224"/>
      <c r="D11" s="32"/>
      <c r="E11" s="32"/>
      <c r="F11" s="32"/>
      <c r="G11" s="32"/>
      <c r="H11" s="26"/>
      <c r="I11" s="56"/>
    </row>
    <row r="12" spans="1:12" ht="13.9" x14ac:dyDescent="0.35">
      <c r="A12" s="31"/>
      <c r="B12" s="224" t="s">
        <v>8</v>
      </c>
      <c r="C12" s="224"/>
      <c r="D12" s="224"/>
      <c r="E12" s="224"/>
      <c r="F12" s="224"/>
      <c r="G12" s="33"/>
      <c r="H12" s="26"/>
      <c r="I12" s="56"/>
    </row>
    <row r="13" spans="1:12" ht="13.5" x14ac:dyDescent="0.35">
      <c r="A13" s="31"/>
      <c r="B13" s="218"/>
      <c r="C13" s="219"/>
      <c r="D13" s="141"/>
      <c r="E13" s="171" t="str">
        <f t="shared" ref="E13:E22" si="0">IFERROR(VLOOKUP($B13,Rate,2,FALSE),"")</f>
        <v/>
      </c>
      <c r="F13" s="172">
        <f t="shared" ref="F13:F22" si="1">IFERROR(VLOOKUP($B13,Rate,3,FALSE),0)</f>
        <v>0</v>
      </c>
      <c r="G13" s="34">
        <f>D13*F13</f>
        <v>0</v>
      </c>
      <c r="H13" s="26"/>
      <c r="I13" s="56"/>
    </row>
    <row r="14" spans="1:12" ht="13.5" x14ac:dyDescent="0.35">
      <c r="A14" s="31"/>
      <c r="B14" s="218"/>
      <c r="C14" s="219"/>
      <c r="D14" s="141"/>
      <c r="E14" s="171" t="str">
        <f t="shared" si="0"/>
        <v/>
      </c>
      <c r="F14" s="172">
        <f t="shared" si="1"/>
        <v>0</v>
      </c>
      <c r="G14" s="34">
        <f>D14*F14</f>
        <v>0</v>
      </c>
      <c r="H14" s="26"/>
      <c r="I14" s="56"/>
    </row>
    <row r="15" spans="1:12" ht="13.5" x14ac:dyDescent="0.35">
      <c r="A15" s="31"/>
      <c r="B15" s="218"/>
      <c r="C15" s="219"/>
      <c r="D15" s="141"/>
      <c r="E15" s="171" t="str">
        <f t="shared" si="0"/>
        <v/>
      </c>
      <c r="F15" s="172">
        <f t="shared" si="1"/>
        <v>0</v>
      </c>
      <c r="G15" s="34">
        <f t="shared" ref="G15:G22" si="2">D15*F15</f>
        <v>0</v>
      </c>
      <c r="H15" s="26"/>
      <c r="I15" s="56"/>
    </row>
    <row r="16" spans="1:12" ht="13.5" x14ac:dyDescent="0.35">
      <c r="A16" s="31"/>
      <c r="B16" s="218"/>
      <c r="C16" s="219"/>
      <c r="D16" s="141"/>
      <c r="E16" s="171" t="str">
        <f t="shared" si="0"/>
        <v/>
      </c>
      <c r="F16" s="172">
        <f t="shared" si="1"/>
        <v>0</v>
      </c>
      <c r="G16" s="34">
        <f t="shared" si="2"/>
        <v>0</v>
      </c>
      <c r="H16" s="26"/>
      <c r="I16" s="56"/>
    </row>
    <row r="17" spans="1:9" ht="13.5" x14ac:dyDescent="0.35">
      <c r="A17" s="31"/>
      <c r="B17" s="218"/>
      <c r="C17" s="219"/>
      <c r="D17" s="141"/>
      <c r="E17" s="171" t="str">
        <f t="shared" si="0"/>
        <v/>
      </c>
      <c r="F17" s="172">
        <f t="shared" si="1"/>
        <v>0</v>
      </c>
      <c r="G17" s="34">
        <f t="shared" si="2"/>
        <v>0</v>
      </c>
      <c r="H17" s="26"/>
      <c r="I17" s="56"/>
    </row>
    <row r="18" spans="1:9" ht="13.5" x14ac:dyDescent="0.35">
      <c r="A18" s="31"/>
      <c r="B18" s="218"/>
      <c r="C18" s="219"/>
      <c r="D18" s="141"/>
      <c r="E18" s="171" t="str">
        <f t="shared" si="0"/>
        <v/>
      </c>
      <c r="F18" s="172">
        <f t="shared" si="1"/>
        <v>0</v>
      </c>
      <c r="G18" s="34">
        <f t="shared" si="2"/>
        <v>0</v>
      </c>
      <c r="H18" s="26"/>
      <c r="I18" s="56"/>
    </row>
    <row r="19" spans="1:9" ht="13.5" x14ac:dyDescent="0.35">
      <c r="A19" s="31"/>
      <c r="B19" s="218"/>
      <c r="C19" s="219"/>
      <c r="D19" s="141"/>
      <c r="E19" s="171" t="str">
        <f t="shared" si="0"/>
        <v/>
      </c>
      <c r="F19" s="172">
        <f t="shared" si="1"/>
        <v>0</v>
      </c>
      <c r="G19" s="34">
        <f t="shared" si="2"/>
        <v>0</v>
      </c>
      <c r="H19" s="26"/>
      <c r="I19" s="56"/>
    </row>
    <row r="20" spans="1:9" ht="13.5" x14ac:dyDescent="0.35">
      <c r="A20" s="31"/>
      <c r="B20" s="218"/>
      <c r="C20" s="219"/>
      <c r="D20" s="141"/>
      <c r="E20" s="171" t="str">
        <f t="shared" si="0"/>
        <v/>
      </c>
      <c r="F20" s="172">
        <f t="shared" si="1"/>
        <v>0</v>
      </c>
      <c r="G20" s="34">
        <f t="shared" si="2"/>
        <v>0</v>
      </c>
      <c r="H20" s="26"/>
      <c r="I20" s="56"/>
    </row>
    <row r="21" spans="1:9" ht="13.5" x14ac:dyDescent="0.35">
      <c r="A21" s="31"/>
      <c r="B21" s="218"/>
      <c r="C21" s="219"/>
      <c r="D21" s="141"/>
      <c r="E21" s="171" t="str">
        <f t="shared" si="0"/>
        <v/>
      </c>
      <c r="F21" s="172">
        <f t="shared" si="1"/>
        <v>0</v>
      </c>
      <c r="G21" s="34">
        <f t="shared" si="2"/>
        <v>0</v>
      </c>
      <c r="H21" s="26"/>
      <c r="I21" s="56"/>
    </row>
    <row r="22" spans="1:9" ht="13.5" x14ac:dyDescent="0.35">
      <c r="A22" s="31"/>
      <c r="B22" s="218"/>
      <c r="C22" s="219"/>
      <c r="D22" s="141"/>
      <c r="E22" s="171" t="str">
        <f t="shared" si="0"/>
        <v/>
      </c>
      <c r="F22" s="172">
        <f t="shared" si="1"/>
        <v>0</v>
      </c>
      <c r="G22" s="34">
        <f t="shared" si="2"/>
        <v>0</v>
      </c>
      <c r="H22" s="26"/>
      <c r="I22" s="56"/>
    </row>
    <row r="23" spans="1:9" ht="13.5" x14ac:dyDescent="0.35">
      <c r="A23" s="31"/>
      <c r="B23" s="35"/>
      <c r="C23" s="35"/>
      <c r="D23" s="156"/>
      <c r="E23" s="35"/>
      <c r="F23" s="156"/>
      <c r="G23" s="156"/>
      <c r="H23" s="36"/>
      <c r="I23" s="56"/>
    </row>
    <row r="24" spans="1:9" ht="14.25" customHeight="1" x14ac:dyDescent="0.35">
      <c r="A24" s="31"/>
      <c r="B24" s="35"/>
      <c r="C24" s="35"/>
      <c r="D24" s="35"/>
      <c r="E24" s="220" t="s">
        <v>9</v>
      </c>
      <c r="F24" s="221"/>
      <c r="G24" s="37">
        <f>SUM(G13:G22)</f>
        <v>0</v>
      </c>
      <c r="H24" s="36"/>
      <c r="I24" s="56"/>
    </row>
    <row r="25" spans="1:9" ht="13.9" x14ac:dyDescent="0.35">
      <c r="A25" s="31"/>
      <c r="B25" s="224" t="s">
        <v>118</v>
      </c>
      <c r="C25" s="224"/>
      <c r="D25" s="38"/>
      <c r="E25" s="38"/>
      <c r="F25" s="38"/>
      <c r="G25" s="38"/>
      <c r="H25" s="36"/>
      <c r="I25" s="56"/>
    </row>
    <row r="26" spans="1:9" ht="13.5" x14ac:dyDescent="0.35">
      <c r="A26" s="31"/>
      <c r="B26" s="218"/>
      <c r="C26" s="219"/>
      <c r="D26" s="141"/>
      <c r="E26" s="142"/>
      <c r="F26" s="143"/>
      <c r="G26" s="34">
        <f t="shared" ref="G26:G35" si="3">D26*F26</f>
        <v>0</v>
      </c>
      <c r="H26" s="36"/>
      <c r="I26" s="56"/>
    </row>
    <row r="27" spans="1:9" ht="13.5" x14ac:dyDescent="0.35">
      <c r="A27" s="31"/>
      <c r="B27" s="218"/>
      <c r="C27" s="219"/>
      <c r="D27" s="141"/>
      <c r="E27" s="142"/>
      <c r="F27" s="143"/>
      <c r="G27" s="34">
        <f t="shared" si="3"/>
        <v>0</v>
      </c>
      <c r="H27" s="36"/>
      <c r="I27" s="56"/>
    </row>
    <row r="28" spans="1:9" ht="13.5" x14ac:dyDescent="0.35">
      <c r="A28" s="31"/>
      <c r="B28" s="218"/>
      <c r="C28" s="219"/>
      <c r="D28" s="141"/>
      <c r="E28" s="142"/>
      <c r="F28" s="143"/>
      <c r="G28" s="34">
        <f t="shared" si="3"/>
        <v>0</v>
      </c>
      <c r="H28" s="36"/>
      <c r="I28" s="56"/>
    </row>
    <row r="29" spans="1:9" ht="13.5" x14ac:dyDescent="0.35">
      <c r="A29" s="31"/>
      <c r="B29" s="218"/>
      <c r="C29" s="219"/>
      <c r="D29" s="141"/>
      <c r="E29" s="142"/>
      <c r="F29" s="143"/>
      <c r="G29" s="34">
        <f t="shared" si="3"/>
        <v>0</v>
      </c>
      <c r="H29" s="36"/>
      <c r="I29" s="56"/>
    </row>
    <row r="30" spans="1:9" ht="13.5" x14ac:dyDescent="0.35">
      <c r="A30" s="31"/>
      <c r="B30" s="218"/>
      <c r="C30" s="219"/>
      <c r="D30" s="141"/>
      <c r="E30" s="142"/>
      <c r="F30" s="143"/>
      <c r="G30" s="34">
        <f t="shared" ref="G30:G34" si="4">D30*F30</f>
        <v>0</v>
      </c>
      <c r="H30" s="36"/>
      <c r="I30" s="56"/>
    </row>
    <row r="31" spans="1:9" ht="13.5" x14ac:dyDescent="0.35">
      <c r="A31" s="31"/>
      <c r="B31" s="218"/>
      <c r="C31" s="219"/>
      <c r="D31" s="141"/>
      <c r="E31" s="142"/>
      <c r="F31" s="143"/>
      <c r="G31" s="34">
        <f t="shared" si="4"/>
        <v>0</v>
      </c>
      <c r="H31" s="36"/>
      <c r="I31" s="56"/>
    </row>
    <row r="32" spans="1:9" ht="13.5" x14ac:dyDescent="0.35">
      <c r="A32" s="31"/>
      <c r="B32" s="218"/>
      <c r="C32" s="219"/>
      <c r="D32" s="141"/>
      <c r="E32" s="142"/>
      <c r="F32" s="143"/>
      <c r="G32" s="34">
        <f t="shared" si="4"/>
        <v>0</v>
      </c>
      <c r="H32" s="36"/>
      <c r="I32" s="56"/>
    </row>
    <row r="33" spans="1:9" ht="13.5" x14ac:dyDescent="0.35">
      <c r="A33" s="31"/>
      <c r="B33" s="218"/>
      <c r="C33" s="219"/>
      <c r="D33" s="141"/>
      <c r="E33" s="142"/>
      <c r="F33" s="143"/>
      <c r="G33" s="34">
        <f t="shared" si="4"/>
        <v>0</v>
      </c>
      <c r="H33" s="36"/>
      <c r="I33" s="56"/>
    </row>
    <row r="34" spans="1:9" ht="13.5" x14ac:dyDescent="0.35">
      <c r="A34" s="31"/>
      <c r="B34" s="218"/>
      <c r="C34" s="219"/>
      <c r="D34" s="141"/>
      <c r="E34" s="142"/>
      <c r="F34" s="143"/>
      <c r="G34" s="34">
        <f t="shared" si="4"/>
        <v>0</v>
      </c>
      <c r="H34" s="36"/>
      <c r="I34" s="56"/>
    </row>
    <row r="35" spans="1:9" ht="13.5" x14ac:dyDescent="0.35">
      <c r="A35" s="31"/>
      <c r="B35" s="218"/>
      <c r="C35" s="219"/>
      <c r="D35" s="141"/>
      <c r="E35" s="142"/>
      <c r="F35" s="143"/>
      <c r="G35" s="34">
        <f t="shared" si="3"/>
        <v>0</v>
      </c>
      <c r="H35" s="36"/>
      <c r="I35" s="56"/>
    </row>
    <row r="36" spans="1:9" ht="13.5" x14ac:dyDescent="0.35">
      <c r="A36" s="31"/>
      <c r="B36" s="35"/>
      <c r="C36" s="35"/>
      <c r="D36" s="156"/>
      <c r="E36" s="35"/>
      <c r="F36" s="156"/>
      <c r="G36" s="156"/>
      <c r="H36" s="36"/>
      <c r="I36" s="56"/>
    </row>
    <row r="37" spans="1:9" ht="14.25" customHeight="1" x14ac:dyDescent="0.35">
      <c r="A37" s="31"/>
      <c r="B37" s="35"/>
      <c r="C37" s="35"/>
      <c r="D37" s="222" t="s">
        <v>13</v>
      </c>
      <c r="E37" s="222"/>
      <c r="F37" s="223"/>
      <c r="G37" s="37">
        <f>SUM(G26:G35)</f>
        <v>0</v>
      </c>
      <c r="H37" s="36"/>
      <c r="I37" s="56"/>
    </row>
    <row r="38" spans="1:9" ht="14.25" customHeight="1" x14ac:dyDescent="0.35">
      <c r="A38" s="31"/>
      <c r="B38" s="35"/>
      <c r="C38" s="35"/>
      <c r="D38" s="65"/>
      <c r="E38" s="65"/>
      <c r="F38" s="157"/>
      <c r="G38" s="65"/>
      <c r="H38" s="36"/>
      <c r="I38" s="56"/>
    </row>
    <row r="39" spans="1:9" ht="14.25" customHeight="1" x14ac:dyDescent="0.35">
      <c r="A39" s="31"/>
      <c r="B39" s="35"/>
      <c r="C39" s="35"/>
      <c r="D39" s="65"/>
      <c r="E39" s="65"/>
      <c r="F39" s="157" t="s">
        <v>121</v>
      </c>
      <c r="G39" s="37">
        <f>G24+G37</f>
        <v>0</v>
      </c>
      <c r="H39" s="36"/>
      <c r="I39" s="56"/>
    </row>
    <row r="40" spans="1:9" ht="14.25" customHeight="1" thickBot="1" x14ac:dyDescent="0.4">
      <c r="A40" s="31"/>
      <c r="B40" s="35"/>
      <c r="C40" s="35"/>
      <c r="D40" s="65"/>
      <c r="E40" s="65"/>
      <c r="F40" s="157" t="str">
        <f>"Fee @ "&amp;(Fee*100)&amp;"%"</f>
        <v>Fee @ 0%</v>
      </c>
      <c r="G40" s="146">
        <f>G39*Fee</f>
        <v>0</v>
      </c>
      <c r="H40" s="36"/>
      <c r="I40" s="56"/>
    </row>
    <row r="41" spans="1:9" ht="14.25" customHeight="1" thickTop="1" x14ac:dyDescent="0.35">
      <c r="A41" s="31"/>
      <c r="B41" s="35"/>
      <c r="C41" s="35"/>
      <c r="D41" s="65"/>
      <c r="E41" s="65"/>
      <c r="F41" s="40" t="s">
        <v>120</v>
      </c>
      <c r="G41" s="147">
        <f>G39+G40</f>
        <v>0</v>
      </c>
      <c r="H41" s="36"/>
      <c r="I41" s="56"/>
    </row>
    <row r="42" spans="1:9" ht="14.25" customHeight="1" x14ac:dyDescent="0.35">
      <c r="A42" s="31"/>
      <c r="B42" s="35"/>
      <c r="C42" s="35"/>
      <c r="D42" s="65"/>
      <c r="E42" s="65"/>
      <c r="F42" s="157"/>
      <c r="G42" s="65"/>
      <c r="H42" s="36"/>
      <c r="I42" s="56"/>
    </row>
    <row r="43" spans="1:9" ht="13.9" x14ac:dyDescent="0.35">
      <c r="A43" s="31"/>
      <c r="B43" s="224" t="s">
        <v>119</v>
      </c>
      <c r="C43" s="224"/>
      <c r="D43" s="38"/>
      <c r="E43" s="38"/>
      <c r="F43" s="38"/>
      <c r="G43" s="38"/>
      <c r="H43" s="36"/>
      <c r="I43" s="56"/>
    </row>
    <row r="44" spans="1:9" ht="13.5" x14ac:dyDescent="0.35">
      <c r="A44" s="31"/>
      <c r="B44" s="218"/>
      <c r="C44" s="219"/>
      <c r="D44" s="141"/>
      <c r="E44" s="142"/>
      <c r="F44" s="143"/>
      <c r="G44" s="34">
        <f t="shared" ref="G44:G53" si="5">D44*F44</f>
        <v>0</v>
      </c>
      <c r="H44" s="36"/>
      <c r="I44" s="56"/>
    </row>
    <row r="45" spans="1:9" ht="13.5" x14ac:dyDescent="0.35">
      <c r="A45" s="31"/>
      <c r="B45" s="218"/>
      <c r="C45" s="219"/>
      <c r="D45" s="141"/>
      <c r="E45" s="142"/>
      <c r="F45" s="143"/>
      <c r="G45" s="34">
        <f t="shared" si="5"/>
        <v>0</v>
      </c>
      <c r="H45" s="36"/>
      <c r="I45" s="56"/>
    </row>
    <row r="46" spans="1:9" ht="13.5" x14ac:dyDescent="0.35">
      <c r="A46" s="31"/>
      <c r="B46" s="218"/>
      <c r="C46" s="219"/>
      <c r="D46" s="141"/>
      <c r="E46" s="142"/>
      <c r="F46" s="143"/>
      <c r="G46" s="34">
        <f t="shared" si="5"/>
        <v>0</v>
      </c>
      <c r="H46" s="36"/>
      <c r="I46" s="56"/>
    </row>
    <row r="47" spans="1:9" ht="13.5" x14ac:dyDescent="0.35">
      <c r="A47" s="31"/>
      <c r="B47" s="218"/>
      <c r="C47" s="219"/>
      <c r="D47" s="141"/>
      <c r="E47" s="142"/>
      <c r="F47" s="143"/>
      <c r="G47" s="34">
        <f t="shared" si="5"/>
        <v>0</v>
      </c>
      <c r="H47" s="36"/>
      <c r="I47" s="56"/>
    </row>
    <row r="48" spans="1:9" ht="13.5" x14ac:dyDescent="0.35">
      <c r="A48" s="31"/>
      <c r="B48" s="218"/>
      <c r="C48" s="219"/>
      <c r="D48" s="141"/>
      <c r="E48" s="142"/>
      <c r="F48" s="143"/>
      <c r="G48" s="34">
        <f t="shared" ref="G48:G52" si="6">D48*F48</f>
        <v>0</v>
      </c>
      <c r="H48" s="36"/>
      <c r="I48" s="56"/>
    </row>
    <row r="49" spans="1:9" ht="13.5" x14ac:dyDescent="0.35">
      <c r="A49" s="31"/>
      <c r="B49" s="218"/>
      <c r="C49" s="219"/>
      <c r="D49" s="141"/>
      <c r="E49" s="142"/>
      <c r="F49" s="143"/>
      <c r="G49" s="34">
        <f t="shared" si="6"/>
        <v>0</v>
      </c>
      <c r="H49" s="36"/>
      <c r="I49" s="56"/>
    </row>
    <row r="50" spans="1:9" ht="13.5" x14ac:dyDescent="0.35">
      <c r="A50" s="31"/>
      <c r="B50" s="218"/>
      <c r="C50" s="219"/>
      <c r="D50" s="141"/>
      <c r="E50" s="142"/>
      <c r="F50" s="143"/>
      <c r="G50" s="34">
        <f t="shared" si="6"/>
        <v>0</v>
      </c>
      <c r="H50" s="36"/>
      <c r="I50" s="56"/>
    </row>
    <row r="51" spans="1:9" ht="13.5" x14ac:dyDescent="0.35">
      <c r="A51" s="31"/>
      <c r="B51" s="218"/>
      <c r="C51" s="219"/>
      <c r="D51" s="141"/>
      <c r="E51" s="142"/>
      <c r="F51" s="143"/>
      <c r="G51" s="34">
        <f t="shared" si="6"/>
        <v>0</v>
      </c>
      <c r="H51" s="36"/>
      <c r="I51" s="56"/>
    </row>
    <row r="52" spans="1:9" ht="13.5" x14ac:dyDescent="0.35">
      <c r="A52" s="31"/>
      <c r="B52" s="218"/>
      <c r="C52" s="219"/>
      <c r="D52" s="141"/>
      <c r="E52" s="142"/>
      <c r="F52" s="143"/>
      <c r="G52" s="34">
        <f t="shared" si="6"/>
        <v>0</v>
      </c>
      <c r="H52" s="36"/>
      <c r="I52" s="56"/>
    </row>
    <row r="53" spans="1:9" ht="13.5" x14ac:dyDescent="0.35">
      <c r="A53" s="31"/>
      <c r="B53" s="218"/>
      <c r="C53" s="219"/>
      <c r="D53" s="141"/>
      <c r="E53" s="142"/>
      <c r="F53" s="143"/>
      <c r="G53" s="34">
        <f t="shared" si="5"/>
        <v>0</v>
      </c>
      <c r="H53" s="36"/>
      <c r="I53" s="56"/>
    </row>
    <row r="54" spans="1:9" ht="13.5" x14ac:dyDescent="0.35">
      <c r="A54" s="31"/>
      <c r="B54" s="35"/>
      <c r="C54" s="35"/>
      <c r="D54" s="156"/>
      <c r="E54" s="35"/>
      <c r="F54" s="156"/>
      <c r="G54" s="156"/>
      <c r="H54" s="36"/>
      <c r="I54" s="56"/>
    </row>
    <row r="55" spans="1:9" ht="14.25" customHeight="1" x14ac:dyDescent="0.35">
      <c r="A55" s="31"/>
      <c r="B55" s="35"/>
      <c r="C55" s="35"/>
      <c r="D55" s="35"/>
      <c r="E55" s="220" t="s">
        <v>10</v>
      </c>
      <c r="F55" s="221"/>
      <c r="G55" s="37">
        <f>SUM(G44:G53)</f>
        <v>0</v>
      </c>
      <c r="H55" s="36"/>
      <c r="I55" s="56"/>
    </row>
    <row r="56" spans="1:9" ht="13.9" thickBot="1" x14ac:dyDescent="0.4">
      <c r="A56" s="31"/>
      <c r="B56" s="39"/>
      <c r="C56" s="52"/>
      <c r="D56" s="52"/>
      <c r="E56" s="52"/>
      <c r="F56" s="52"/>
      <c r="G56" s="51"/>
      <c r="H56" s="36"/>
      <c r="I56" s="56"/>
    </row>
    <row r="57" spans="1:9" ht="13.5" x14ac:dyDescent="0.35">
      <c r="A57" s="31"/>
      <c r="B57" s="35"/>
      <c r="C57" s="33"/>
      <c r="D57" s="33"/>
      <c r="E57" s="33"/>
      <c r="F57" s="33"/>
      <c r="G57" s="156"/>
      <c r="H57" s="36"/>
      <c r="I57" s="56"/>
    </row>
    <row r="58" spans="1:9" ht="13.9" x14ac:dyDescent="0.35">
      <c r="A58" s="31"/>
      <c r="B58" s="33"/>
      <c r="C58" s="33"/>
      <c r="D58" s="33"/>
      <c r="E58" s="156"/>
      <c r="F58" s="40" t="s">
        <v>93</v>
      </c>
      <c r="G58" s="41">
        <f>G41+G55</f>
        <v>0</v>
      </c>
      <c r="H58" s="36"/>
      <c r="I58" s="56"/>
    </row>
    <row r="59" spans="1:9" ht="13.9" thickBot="1" x14ac:dyDescent="0.4">
      <c r="A59" s="42"/>
      <c r="B59" s="43"/>
      <c r="C59" s="43"/>
      <c r="D59" s="44"/>
      <c r="E59" s="43"/>
      <c r="F59" s="44"/>
      <c r="G59" s="44"/>
      <c r="H59" s="45"/>
      <c r="I59" s="54"/>
    </row>
    <row r="60" spans="1:9" ht="13.5" x14ac:dyDescent="0.35">
      <c r="A60" s="61"/>
      <c r="B60" s="62"/>
      <c r="C60" s="63"/>
      <c r="D60" s="58"/>
      <c r="E60" s="63"/>
      <c r="F60" s="58"/>
      <c r="G60" s="58"/>
      <c r="H60" s="58"/>
      <c r="I60" s="54"/>
    </row>
    <row r="61" spans="1:9" ht="13.5" x14ac:dyDescent="0.35">
      <c r="B61" s="173"/>
      <c r="C61" s="173"/>
      <c r="D61" s="173"/>
      <c r="E61" s="173"/>
      <c r="F61" s="173"/>
      <c r="G61" s="173"/>
      <c r="H61" s="173"/>
      <c r="I61" s="173"/>
    </row>
    <row r="62" spans="1:9" ht="13.5" hidden="1" x14ac:dyDescent="0.35"/>
    <row r="63" spans="1:9" ht="13.5" hidden="1" x14ac:dyDescent="0.35"/>
    <row r="64" spans="1:9" ht="13.5" hidden="1" x14ac:dyDescent="0.35"/>
    <row r="65" ht="13.5" hidden="1" x14ac:dyDescent="0.35"/>
    <row r="66" ht="13.5" hidden="1" x14ac:dyDescent="0.35"/>
    <row r="67" ht="13.5" hidden="1" x14ac:dyDescent="0.35"/>
    <row r="68" ht="13.5" hidden="1" x14ac:dyDescent="0.35"/>
    <row r="69" ht="13.5" hidden="1" x14ac:dyDescent="0.35"/>
    <row r="70" ht="13.5" hidden="1" x14ac:dyDescent="0.35"/>
    <row r="71" ht="13.5" hidden="1" x14ac:dyDescent="0.35"/>
    <row r="72" ht="13.5" hidden="1" x14ac:dyDescent="0.35"/>
    <row r="73" ht="13.5" hidden="1" x14ac:dyDescent="0.35"/>
    <row r="74" ht="13.5" hidden="1" x14ac:dyDescent="0.35"/>
    <row r="75" ht="13.5" hidden="1" x14ac:dyDescent="0.35"/>
    <row r="76" ht="13.5" hidden="1" x14ac:dyDescent="0.35"/>
    <row r="77" ht="13.5" hidden="1" x14ac:dyDescent="0.35"/>
    <row r="78" ht="13.5" hidden="1" x14ac:dyDescent="0.35"/>
    <row r="79" ht="13.5" hidden="1" x14ac:dyDescent="0.35"/>
    <row r="80" ht="13.5" hidden="1" x14ac:dyDescent="0.35"/>
    <row r="81" ht="13.5" hidden="1" x14ac:dyDescent="0.35"/>
    <row r="82" ht="13.5" hidden="1" x14ac:dyDescent="0.35"/>
    <row r="83" ht="13.5" hidden="1" x14ac:dyDescent="0.35"/>
    <row r="84" ht="13.5" hidden="1" x14ac:dyDescent="0.35"/>
    <row r="85" ht="13.5" hidden="1" x14ac:dyDescent="0.35"/>
    <row r="86" ht="13.5" hidden="1" x14ac:dyDescent="0.35"/>
    <row r="87" ht="13.5" hidden="1" x14ac:dyDescent="0.35"/>
    <row r="88" ht="13.5" hidden="1" x14ac:dyDescent="0.35"/>
    <row r="89" ht="13.5" hidden="1" x14ac:dyDescent="0.35"/>
    <row r="90" ht="13.5" hidden="1" x14ac:dyDescent="0.35"/>
    <row r="91" ht="13.5" hidden="1" x14ac:dyDescent="0.35"/>
    <row r="92" ht="13.5" hidden="1" x14ac:dyDescent="0.35"/>
    <row r="93" ht="13.5" hidden="1" x14ac:dyDescent="0.35"/>
    <row r="94" ht="13.5" hidden="1" x14ac:dyDescent="0.35"/>
    <row r="95" ht="13.5" hidden="1" x14ac:dyDescent="0.35"/>
    <row r="96" ht="13.5" hidden="1" x14ac:dyDescent="0.35"/>
    <row r="97" ht="13.5" hidden="1" x14ac:dyDescent="0.35"/>
    <row r="98" ht="13.5" hidden="1" x14ac:dyDescent="0.35"/>
    <row r="99" ht="13.5" hidden="1" x14ac:dyDescent="0.35"/>
    <row r="100" ht="13.5" hidden="1" x14ac:dyDescent="0.35"/>
    <row r="101" ht="13.5" hidden="1" x14ac:dyDescent="0.35"/>
    <row r="102" ht="13.5" hidden="1" x14ac:dyDescent="0.35"/>
    <row r="103" ht="13.5" hidden="1" x14ac:dyDescent="0.35"/>
    <row r="104" ht="13.5" hidden="1" x14ac:dyDescent="0.35"/>
    <row r="105" ht="13.5" hidden="1" x14ac:dyDescent="0.35"/>
    <row r="106" ht="13.5" hidden="1" x14ac:dyDescent="0.35"/>
    <row r="107" ht="13.5" hidden="1" x14ac:dyDescent="0.35"/>
    <row r="108" ht="13.5" hidden="1" x14ac:dyDescent="0.35"/>
  </sheetData>
  <sheetProtection password="C756" sheet="1" objects="1" scenarios="1" formatColumns="0" formatRows="0"/>
  <mergeCells count="42">
    <mergeCell ref="B14:C14"/>
    <mergeCell ref="B15:C15"/>
    <mergeCell ref="B16:C16"/>
    <mergeCell ref="B17:C17"/>
    <mergeCell ref="B35:C35"/>
    <mergeCell ref="B25:C25"/>
    <mergeCell ref="B26:C26"/>
    <mergeCell ref="B27:C27"/>
    <mergeCell ref="B30:C30"/>
    <mergeCell ref="B31:C31"/>
    <mergeCell ref="B32:C32"/>
    <mergeCell ref="B33:C33"/>
    <mergeCell ref="B34:C34"/>
    <mergeCell ref="C3:H3"/>
    <mergeCell ref="B28:C28"/>
    <mergeCell ref="B29:C29"/>
    <mergeCell ref="B20:C20"/>
    <mergeCell ref="B21:C21"/>
    <mergeCell ref="B22:C22"/>
    <mergeCell ref="E24:F24"/>
    <mergeCell ref="B19:C19"/>
    <mergeCell ref="B18:C18"/>
    <mergeCell ref="C4:H4"/>
    <mergeCell ref="C7:G7"/>
    <mergeCell ref="C8:G8"/>
    <mergeCell ref="B10:C10"/>
    <mergeCell ref="B11:C11"/>
    <mergeCell ref="B12:F12"/>
    <mergeCell ref="B13:C13"/>
    <mergeCell ref="B53:C53"/>
    <mergeCell ref="E55:F55"/>
    <mergeCell ref="D37:F37"/>
    <mergeCell ref="B43:C43"/>
    <mergeCell ref="B44:C44"/>
    <mergeCell ref="B45:C45"/>
    <mergeCell ref="B46:C46"/>
    <mergeCell ref="B47:C47"/>
    <mergeCell ref="B48:C48"/>
    <mergeCell ref="B49:C49"/>
    <mergeCell ref="B50:C50"/>
    <mergeCell ref="B51:C51"/>
    <mergeCell ref="B52:C52"/>
  </mergeCells>
  <conditionalFormatting sqref="C8">
    <cfRule type="expression" dxfId="7" priority="1" stopIfTrue="1">
      <formula>ISERROR(B8)=TRUE</formula>
    </cfRule>
  </conditionalFormatting>
  <dataValidations count="1">
    <dataValidation type="list" allowBlank="1" showInputMessage="1" showErrorMessage="1" sqref="B13:C22">
      <formula1>People</formula1>
    </dataValidation>
  </dataValidations>
  <hyperlinks>
    <hyperlink ref="B8" location="'Price List'!B12" display="'Price List'!B12"/>
  </hyperlinks>
  <pageMargins left="0.7" right="0.7" top="0.75" bottom="0.75" header="0.3" footer="0.3"/>
  <pageSetup paperSize="9" scale="80" orientation="portrait" r:id="rId1"/>
  <headerFooter>
    <oddHeader>&amp;R&amp;G</oddHeader>
    <oddFooter>&amp;CPage &amp;P of &amp;N</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00B0F0"/>
    <pageSetUpPr fitToPage="1"/>
  </sheetPr>
  <dimension ref="A1:XFC108"/>
  <sheetViews>
    <sheetView zoomScaleNormal="100" zoomScaleSheetLayoutView="100" workbookViewId="0">
      <pane ySplit="10" topLeftCell="A11" activePane="bottomLeft" state="frozen"/>
      <selection activeCell="C13" sqref="C13"/>
      <selection pane="bottomLeft" activeCell="B13" sqref="B13:C13"/>
    </sheetView>
  </sheetViews>
  <sheetFormatPr defaultColWidth="0" defaultRowHeight="14.25" customHeight="1" zeroHeight="1" x14ac:dyDescent="0.35"/>
  <cols>
    <col min="1" max="1" width="2" style="108" customWidth="1"/>
    <col min="2" max="2" width="15.33203125" style="108" customWidth="1"/>
    <col min="3" max="3" width="17.109375" style="108" customWidth="1"/>
    <col min="4" max="4" width="8" style="108" bestFit="1" customWidth="1"/>
    <col min="5" max="5" width="6.88671875" style="108" customWidth="1"/>
    <col min="6" max="6" width="15.109375" style="108" customWidth="1"/>
    <col min="7" max="7" width="17.109375" style="108" customWidth="1"/>
    <col min="8" max="8" width="1.77734375" style="108" customWidth="1"/>
    <col min="9" max="9" width="2.44140625" style="108" customWidth="1"/>
    <col min="10" max="10" width="9.88671875" style="108" hidden="1"/>
    <col min="11" max="11" width="1.77734375" style="108" hidden="1"/>
    <col min="12" max="12" width="2" style="108" hidden="1"/>
    <col min="13" max="13" width="2.44140625" style="108" hidden="1"/>
    <col min="14" max="255" width="8.88671875" style="108" hidden="1"/>
    <col min="256" max="256" width="1.88671875" style="108" hidden="1"/>
    <col min="257" max="257" width="2" style="108" hidden="1"/>
    <col min="258" max="258" width="26.33203125" style="108" hidden="1"/>
    <col min="259" max="259" width="9.44140625" style="108" hidden="1"/>
    <col min="260" max="263" width="8.88671875" style="108" hidden="1"/>
    <col min="264" max="264" width="1.77734375" style="108" hidden="1"/>
    <col min="265" max="265" width="9.77734375" style="108" hidden="1"/>
    <col min="266" max="266" width="9.88671875" style="108" hidden="1"/>
    <col min="267" max="267" width="1.77734375" style="108" hidden="1"/>
    <col min="268" max="268" width="2" style="108" hidden="1"/>
    <col min="269" max="269" width="2.44140625" style="108" hidden="1"/>
    <col min="270" max="511" width="8.88671875" style="108" hidden="1"/>
    <col min="512" max="512" width="1.88671875" style="108" hidden="1"/>
    <col min="513" max="513" width="2" style="108" hidden="1"/>
    <col min="514" max="514" width="26.33203125" style="108" hidden="1"/>
    <col min="515" max="515" width="9.44140625" style="108" hidden="1"/>
    <col min="516" max="519" width="8.88671875" style="108" hidden="1"/>
    <col min="520" max="520" width="1.77734375" style="108" hidden="1"/>
    <col min="521" max="521" width="9.77734375" style="108" hidden="1"/>
    <col min="522" max="522" width="9.88671875" style="108" hidden="1"/>
    <col min="523" max="523" width="1.77734375" style="108" hidden="1"/>
    <col min="524" max="524" width="2" style="108" hidden="1"/>
    <col min="525" max="525" width="2.44140625" style="108" hidden="1"/>
    <col min="526" max="767" width="8.88671875" style="108" hidden="1"/>
    <col min="768" max="768" width="1.88671875" style="108" hidden="1"/>
    <col min="769" max="769" width="2" style="108" hidden="1"/>
    <col min="770" max="770" width="26.33203125" style="108" hidden="1"/>
    <col min="771" max="771" width="9.44140625" style="108" hidden="1"/>
    <col min="772" max="775" width="8.88671875" style="108" hidden="1"/>
    <col min="776" max="776" width="1.77734375" style="108" hidden="1"/>
    <col min="777" max="777" width="9.77734375" style="108" hidden="1"/>
    <col min="778" max="778" width="9.88671875" style="108" hidden="1"/>
    <col min="779" max="779" width="1.77734375" style="108" hidden="1"/>
    <col min="780" max="780" width="2" style="108" hidden="1"/>
    <col min="781" max="781" width="2.44140625" style="108" hidden="1"/>
    <col min="782" max="1023" width="8.88671875" style="108" hidden="1"/>
    <col min="1024" max="1024" width="1.88671875" style="108" hidden="1"/>
    <col min="1025" max="1025" width="2" style="108" hidden="1"/>
    <col min="1026" max="1026" width="26.33203125" style="108" hidden="1"/>
    <col min="1027" max="1027" width="9.44140625" style="108" hidden="1"/>
    <col min="1028" max="1031" width="8.88671875" style="108" hidden="1"/>
    <col min="1032" max="1032" width="1.77734375" style="108" hidden="1"/>
    <col min="1033" max="1033" width="9.77734375" style="108" hidden="1"/>
    <col min="1034" max="1034" width="9.88671875" style="108" hidden="1"/>
    <col min="1035" max="1035" width="1.77734375" style="108" hidden="1"/>
    <col min="1036" max="1036" width="2" style="108" hidden="1"/>
    <col min="1037" max="1037" width="2.44140625" style="108" hidden="1"/>
    <col min="1038" max="1279" width="8.88671875" style="108" hidden="1"/>
    <col min="1280" max="1280" width="1.88671875" style="108" hidden="1"/>
    <col min="1281" max="1281" width="2" style="108" hidden="1"/>
    <col min="1282" max="1282" width="26.33203125" style="108" hidden="1"/>
    <col min="1283" max="1283" width="9.44140625" style="108" hidden="1"/>
    <col min="1284" max="1287" width="8.88671875" style="108" hidden="1"/>
    <col min="1288" max="1288" width="1.77734375" style="108" hidden="1"/>
    <col min="1289" max="1289" width="9.77734375" style="108" hidden="1"/>
    <col min="1290" max="1290" width="9.88671875" style="108" hidden="1"/>
    <col min="1291" max="1291" width="1.77734375" style="108" hidden="1"/>
    <col min="1292" max="1292" width="2" style="108" hidden="1"/>
    <col min="1293" max="1293" width="2.44140625" style="108" hidden="1"/>
    <col min="1294" max="1535" width="8.88671875" style="108" hidden="1"/>
    <col min="1536" max="1536" width="1.88671875" style="108" hidden="1"/>
    <col min="1537" max="1537" width="2" style="108" hidden="1"/>
    <col min="1538" max="1538" width="26.33203125" style="108" hidden="1"/>
    <col min="1539" max="1539" width="9.44140625" style="108" hidden="1"/>
    <col min="1540" max="1543" width="8.88671875" style="108" hidden="1"/>
    <col min="1544" max="1544" width="1.77734375" style="108" hidden="1"/>
    <col min="1545" max="1545" width="9.77734375" style="108" hidden="1"/>
    <col min="1546" max="1546" width="9.88671875" style="108" hidden="1"/>
    <col min="1547" max="1547" width="1.77734375" style="108" hidden="1"/>
    <col min="1548" max="1548" width="2" style="108" hidden="1"/>
    <col min="1549" max="1549" width="2.44140625" style="108" hidden="1"/>
    <col min="1550" max="1791" width="8.88671875" style="108" hidden="1"/>
    <col min="1792" max="1792" width="1.88671875" style="108" hidden="1"/>
    <col min="1793" max="1793" width="2" style="108" hidden="1"/>
    <col min="1794" max="1794" width="26.33203125" style="108" hidden="1"/>
    <col min="1795" max="1795" width="9.44140625" style="108" hidden="1"/>
    <col min="1796" max="1799" width="8.88671875" style="108" hidden="1"/>
    <col min="1800" max="1800" width="1.77734375" style="108" hidden="1"/>
    <col min="1801" max="1801" width="9.77734375" style="108" hidden="1"/>
    <col min="1802" max="1802" width="9.88671875" style="108" hidden="1"/>
    <col min="1803" max="1803" width="1.77734375" style="108" hidden="1"/>
    <col min="1804" max="1804" width="2" style="108" hidden="1"/>
    <col min="1805" max="1805" width="2.44140625" style="108" hidden="1"/>
    <col min="1806" max="2047" width="8.88671875" style="108" hidden="1"/>
    <col min="2048" max="2048" width="1.88671875" style="108" hidden="1"/>
    <col min="2049" max="2049" width="2" style="108" hidden="1"/>
    <col min="2050" max="2050" width="26.33203125" style="108" hidden="1"/>
    <col min="2051" max="2051" width="9.44140625" style="108" hidden="1"/>
    <col min="2052" max="2055" width="8.88671875" style="108" hidden="1"/>
    <col min="2056" max="2056" width="1.77734375" style="108" hidden="1"/>
    <col min="2057" max="2057" width="9.77734375" style="108" hidden="1"/>
    <col min="2058" max="2058" width="9.88671875" style="108" hidden="1"/>
    <col min="2059" max="2059" width="1.77734375" style="108" hidden="1"/>
    <col min="2060" max="2060" width="2" style="108" hidden="1"/>
    <col min="2061" max="2061" width="2.44140625" style="108" hidden="1"/>
    <col min="2062" max="2303" width="8.88671875" style="108" hidden="1"/>
    <col min="2304" max="2304" width="1.88671875" style="108" hidden="1"/>
    <col min="2305" max="2305" width="2" style="108" hidden="1"/>
    <col min="2306" max="2306" width="26.33203125" style="108" hidden="1"/>
    <col min="2307" max="2307" width="9.44140625" style="108" hidden="1"/>
    <col min="2308" max="2311" width="8.88671875" style="108" hidden="1"/>
    <col min="2312" max="2312" width="1.77734375" style="108" hidden="1"/>
    <col min="2313" max="2313" width="9.77734375" style="108" hidden="1"/>
    <col min="2314" max="2314" width="9.88671875" style="108" hidden="1"/>
    <col min="2315" max="2315" width="1.77734375" style="108" hidden="1"/>
    <col min="2316" max="2316" width="2" style="108" hidden="1"/>
    <col min="2317" max="2317" width="2.44140625" style="108" hidden="1"/>
    <col min="2318" max="2559" width="8.88671875" style="108" hidden="1"/>
    <col min="2560" max="2560" width="1.88671875" style="108" hidden="1"/>
    <col min="2561" max="2561" width="2" style="108" hidden="1"/>
    <col min="2562" max="2562" width="26.33203125" style="108" hidden="1"/>
    <col min="2563" max="2563" width="9.44140625" style="108" hidden="1"/>
    <col min="2564" max="2567" width="8.88671875" style="108" hidden="1"/>
    <col min="2568" max="2568" width="1.77734375" style="108" hidden="1"/>
    <col min="2569" max="2569" width="9.77734375" style="108" hidden="1"/>
    <col min="2570" max="2570" width="9.88671875" style="108" hidden="1"/>
    <col min="2571" max="2571" width="1.77734375" style="108" hidden="1"/>
    <col min="2572" max="2572" width="2" style="108" hidden="1"/>
    <col min="2573" max="2573" width="2.44140625" style="108" hidden="1"/>
    <col min="2574" max="2815" width="8.88671875" style="108" hidden="1"/>
    <col min="2816" max="2816" width="1.88671875" style="108" hidden="1"/>
    <col min="2817" max="2817" width="2" style="108" hidden="1"/>
    <col min="2818" max="2818" width="26.33203125" style="108" hidden="1"/>
    <col min="2819" max="2819" width="9.44140625" style="108" hidden="1"/>
    <col min="2820" max="2823" width="8.88671875" style="108" hidden="1"/>
    <col min="2824" max="2824" width="1.77734375" style="108" hidden="1"/>
    <col min="2825" max="2825" width="9.77734375" style="108" hidden="1"/>
    <col min="2826" max="2826" width="9.88671875" style="108" hidden="1"/>
    <col min="2827" max="2827" width="1.77734375" style="108" hidden="1"/>
    <col min="2828" max="2828" width="2" style="108" hidden="1"/>
    <col min="2829" max="2829" width="2.44140625" style="108" hidden="1"/>
    <col min="2830" max="3071" width="8.88671875" style="108" hidden="1"/>
    <col min="3072" max="3072" width="1.88671875" style="108" hidden="1"/>
    <col min="3073" max="3073" width="2" style="108" hidden="1"/>
    <col min="3074" max="3074" width="26.33203125" style="108" hidden="1"/>
    <col min="3075" max="3075" width="9.44140625" style="108" hidden="1"/>
    <col min="3076" max="3079" width="8.88671875" style="108" hidden="1"/>
    <col min="3080" max="3080" width="1.77734375" style="108" hidden="1"/>
    <col min="3081" max="3081" width="9.77734375" style="108" hidden="1"/>
    <col min="3082" max="3082" width="9.88671875" style="108" hidden="1"/>
    <col min="3083" max="3083" width="1.77734375" style="108" hidden="1"/>
    <col min="3084" max="3084" width="2" style="108" hidden="1"/>
    <col min="3085" max="3085" width="2.44140625" style="108" hidden="1"/>
    <col min="3086" max="3327" width="8.88671875" style="108" hidden="1"/>
    <col min="3328" max="3328" width="1.88671875" style="108" hidden="1"/>
    <col min="3329" max="3329" width="2" style="108" hidden="1"/>
    <col min="3330" max="3330" width="26.33203125" style="108" hidden="1"/>
    <col min="3331" max="3331" width="9.44140625" style="108" hidden="1"/>
    <col min="3332" max="3335" width="8.88671875" style="108" hidden="1"/>
    <col min="3336" max="3336" width="1.77734375" style="108" hidden="1"/>
    <col min="3337" max="3337" width="9.77734375" style="108" hidden="1"/>
    <col min="3338" max="3338" width="9.88671875" style="108" hidden="1"/>
    <col min="3339" max="3339" width="1.77734375" style="108" hidden="1"/>
    <col min="3340" max="3340" width="2" style="108" hidden="1"/>
    <col min="3341" max="3341" width="2.44140625" style="108" hidden="1"/>
    <col min="3342" max="3583" width="8.88671875" style="108" hidden="1"/>
    <col min="3584" max="3584" width="1.88671875" style="108" hidden="1"/>
    <col min="3585" max="3585" width="2" style="108" hidden="1"/>
    <col min="3586" max="3586" width="26.33203125" style="108" hidden="1"/>
    <col min="3587" max="3587" width="9.44140625" style="108" hidden="1"/>
    <col min="3588" max="3591" width="8.88671875" style="108" hidden="1"/>
    <col min="3592" max="3592" width="1.77734375" style="108" hidden="1"/>
    <col min="3593" max="3593" width="9.77734375" style="108" hidden="1"/>
    <col min="3594" max="3594" width="9.88671875" style="108" hidden="1"/>
    <col min="3595" max="3595" width="1.77734375" style="108" hidden="1"/>
    <col min="3596" max="3596" width="2" style="108" hidden="1"/>
    <col min="3597" max="3597" width="2.44140625" style="108" hidden="1"/>
    <col min="3598" max="3839" width="8.88671875" style="108" hidden="1"/>
    <col min="3840" max="3840" width="1.88671875" style="108" hidden="1"/>
    <col min="3841" max="3841" width="2" style="108" hidden="1"/>
    <col min="3842" max="3842" width="26.33203125" style="108" hidden="1"/>
    <col min="3843" max="3843" width="9.44140625" style="108" hidden="1"/>
    <col min="3844" max="3847" width="8.88671875" style="108" hidden="1"/>
    <col min="3848" max="3848" width="1.77734375" style="108" hidden="1"/>
    <col min="3849" max="3849" width="9.77734375" style="108" hidden="1"/>
    <col min="3850" max="3850" width="9.88671875" style="108" hidden="1"/>
    <col min="3851" max="3851" width="1.77734375" style="108" hidden="1"/>
    <col min="3852" max="3852" width="2" style="108" hidden="1"/>
    <col min="3853" max="3853" width="2.44140625" style="108" hidden="1"/>
    <col min="3854" max="4095" width="8.88671875" style="108" hidden="1"/>
    <col min="4096" max="4096" width="1.88671875" style="108" hidden="1"/>
    <col min="4097" max="4097" width="2" style="108" hidden="1"/>
    <col min="4098" max="4098" width="26.33203125" style="108" hidden="1"/>
    <col min="4099" max="4099" width="9.44140625" style="108" hidden="1"/>
    <col min="4100" max="4103" width="8.88671875" style="108" hidden="1"/>
    <col min="4104" max="4104" width="1.77734375" style="108" hidden="1"/>
    <col min="4105" max="4105" width="9.77734375" style="108" hidden="1"/>
    <col min="4106" max="4106" width="9.88671875" style="108" hidden="1"/>
    <col min="4107" max="4107" width="1.77734375" style="108" hidden="1"/>
    <col min="4108" max="4108" width="2" style="108" hidden="1"/>
    <col min="4109" max="4109" width="2.44140625" style="108" hidden="1"/>
    <col min="4110" max="4351" width="8.88671875" style="108" hidden="1"/>
    <col min="4352" max="4352" width="1.88671875" style="108" hidden="1"/>
    <col min="4353" max="4353" width="2" style="108" hidden="1"/>
    <col min="4354" max="4354" width="26.33203125" style="108" hidden="1"/>
    <col min="4355" max="4355" width="9.44140625" style="108" hidden="1"/>
    <col min="4356" max="4359" width="8.88671875" style="108" hidden="1"/>
    <col min="4360" max="4360" width="1.77734375" style="108" hidden="1"/>
    <col min="4361" max="4361" width="9.77734375" style="108" hidden="1"/>
    <col min="4362" max="4362" width="9.88671875" style="108" hidden="1"/>
    <col min="4363" max="4363" width="1.77734375" style="108" hidden="1"/>
    <col min="4364" max="4364" width="2" style="108" hidden="1"/>
    <col min="4365" max="4365" width="2.44140625" style="108" hidden="1"/>
    <col min="4366" max="4607" width="8.88671875" style="108" hidden="1"/>
    <col min="4608" max="4608" width="1.88671875" style="108" hidden="1"/>
    <col min="4609" max="4609" width="2" style="108" hidden="1"/>
    <col min="4610" max="4610" width="26.33203125" style="108" hidden="1"/>
    <col min="4611" max="4611" width="9.44140625" style="108" hidden="1"/>
    <col min="4612" max="4615" width="8.88671875" style="108" hidden="1"/>
    <col min="4616" max="4616" width="1.77734375" style="108" hidden="1"/>
    <col min="4617" max="4617" width="9.77734375" style="108" hidden="1"/>
    <col min="4618" max="4618" width="9.88671875" style="108" hidden="1"/>
    <col min="4619" max="4619" width="1.77734375" style="108" hidden="1"/>
    <col min="4620" max="4620" width="2" style="108" hidden="1"/>
    <col min="4621" max="4621" width="2.44140625" style="108" hidden="1"/>
    <col min="4622" max="4863" width="8.88671875" style="108" hidden="1"/>
    <col min="4864" max="4864" width="1.88671875" style="108" hidden="1"/>
    <col min="4865" max="4865" width="2" style="108" hidden="1"/>
    <col min="4866" max="4866" width="26.33203125" style="108" hidden="1"/>
    <col min="4867" max="4867" width="9.44140625" style="108" hidden="1"/>
    <col min="4868" max="4871" width="8.88671875" style="108" hidden="1"/>
    <col min="4872" max="4872" width="1.77734375" style="108" hidden="1"/>
    <col min="4873" max="4873" width="9.77734375" style="108" hidden="1"/>
    <col min="4874" max="4874" width="9.88671875" style="108" hidden="1"/>
    <col min="4875" max="4875" width="1.77734375" style="108" hidden="1"/>
    <col min="4876" max="4876" width="2" style="108" hidden="1"/>
    <col min="4877" max="4877" width="2.44140625" style="108" hidden="1"/>
    <col min="4878" max="5119" width="8.88671875" style="108" hidden="1"/>
    <col min="5120" max="5120" width="1.88671875" style="108" hidden="1"/>
    <col min="5121" max="5121" width="2" style="108" hidden="1"/>
    <col min="5122" max="5122" width="26.33203125" style="108" hidden="1"/>
    <col min="5123" max="5123" width="9.44140625" style="108" hidden="1"/>
    <col min="5124" max="5127" width="8.88671875" style="108" hidden="1"/>
    <col min="5128" max="5128" width="1.77734375" style="108" hidden="1"/>
    <col min="5129" max="5129" width="9.77734375" style="108" hidden="1"/>
    <col min="5130" max="5130" width="9.88671875" style="108" hidden="1"/>
    <col min="5131" max="5131" width="1.77734375" style="108" hidden="1"/>
    <col min="5132" max="5132" width="2" style="108" hidden="1"/>
    <col min="5133" max="5133" width="2.44140625" style="108" hidden="1"/>
    <col min="5134" max="5375" width="8.88671875" style="108" hidden="1"/>
    <col min="5376" max="5376" width="1.88671875" style="108" hidden="1"/>
    <col min="5377" max="5377" width="2" style="108" hidden="1"/>
    <col min="5378" max="5378" width="26.33203125" style="108" hidden="1"/>
    <col min="5379" max="5379" width="9.44140625" style="108" hidden="1"/>
    <col min="5380" max="5383" width="8.88671875" style="108" hidden="1"/>
    <col min="5384" max="5384" width="1.77734375" style="108" hidden="1"/>
    <col min="5385" max="5385" width="9.77734375" style="108" hidden="1"/>
    <col min="5386" max="5386" width="9.88671875" style="108" hidden="1"/>
    <col min="5387" max="5387" width="1.77734375" style="108" hidden="1"/>
    <col min="5388" max="5388" width="2" style="108" hidden="1"/>
    <col min="5389" max="5389" width="2.44140625" style="108" hidden="1"/>
    <col min="5390" max="5631" width="8.88671875" style="108" hidden="1"/>
    <col min="5632" max="5632" width="1.88671875" style="108" hidden="1"/>
    <col min="5633" max="5633" width="2" style="108" hidden="1"/>
    <col min="5634" max="5634" width="26.33203125" style="108" hidden="1"/>
    <col min="5635" max="5635" width="9.44140625" style="108" hidden="1"/>
    <col min="5636" max="5639" width="8.88671875" style="108" hidden="1"/>
    <col min="5640" max="5640" width="1.77734375" style="108" hidden="1"/>
    <col min="5641" max="5641" width="9.77734375" style="108" hidden="1"/>
    <col min="5642" max="5642" width="9.88671875" style="108" hidden="1"/>
    <col min="5643" max="5643" width="1.77734375" style="108" hidden="1"/>
    <col min="5644" max="5644" width="2" style="108" hidden="1"/>
    <col min="5645" max="5645" width="2.44140625" style="108" hidden="1"/>
    <col min="5646" max="5887" width="8.88671875" style="108" hidden="1"/>
    <col min="5888" max="5888" width="1.88671875" style="108" hidden="1"/>
    <col min="5889" max="5889" width="2" style="108" hidden="1"/>
    <col min="5890" max="5890" width="26.33203125" style="108" hidden="1"/>
    <col min="5891" max="5891" width="9.44140625" style="108" hidden="1"/>
    <col min="5892" max="5895" width="8.88671875" style="108" hidden="1"/>
    <col min="5896" max="5896" width="1.77734375" style="108" hidden="1"/>
    <col min="5897" max="5897" width="9.77734375" style="108" hidden="1"/>
    <col min="5898" max="5898" width="9.88671875" style="108" hidden="1"/>
    <col min="5899" max="5899" width="1.77734375" style="108" hidden="1"/>
    <col min="5900" max="5900" width="2" style="108" hidden="1"/>
    <col min="5901" max="5901" width="2.44140625" style="108" hidden="1"/>
    <col min="5902" max="6143" width="8.88671875" style="108" hidden="1"/>
    <col min="6144" max="6144" width="1.88671875" style="108" hidden="1"/>
    <col min="6145" max="6145" width="2" style="108" hidden="1"/>
    <col min="6146" max="6146" width="26.33203125" style="108" hidden="1"/>
    <col min="6147" max="6147" width="9.44140625" style="108" hidden="1"/>
    <col min="6148" max="6151" width="8.88671875" style="108" hidden="1"/>
    <col min="6152" max="6152" width="1.77734375" style="108" hidden="1"/>
    <col min="6153" max="6153" width="9.77734375" style="108" hidden="1"/>
    <col min="6154" max="6154" width="9.88671875" style="108" hidden="1"/>
    <col min="6155" max="6155" width="1.77734375" style="108" hidden="1"/>
    <col min="6156" max="6156" width="2" style="108" hidden="1"/>
    <col min="6157" max="6157" width="2.44140625" style="108" hidden="1"/>
    <col min="6158" max="6399" width="8.88671875" style="108" hidden="1"/>
    <col min="6400" max="6400" width="1.88671875" style="108" hidden="1"/>
    <col min="6401" max="6401" width="2" style="108" hidden="1"/>
    <col min="6402" max="6402" width="26.33203125" style="108" hidden="1"/>
    <col min="6403" max="6403" width="9.44140625" style="108" hidden="1"/>
    <col min="6404" max="6407" width="8.88671875" style="108" hidden="1"/>
    <col min="6408" max="6408" width="1.77734375" style="108" hidden="1"/>
    <col min="6409" max="6409" width="9.77734375" style="108" hidden="1"/>
    <col min="6410" max="6410" width="9.88671875" style="108" hidden="1"/>
    <col min="6411" max="6411" width="1.77734375" style="108" hidden="1"/>
    <col min="6412" max="6412" width="2" style="108" hidden="1"/>
    <col min="6413" max="6413" width="2.44140625" style="108" hidden="1"/>
    <col min="6414" max="6655" width="8.88671875" style="108" hidden="1"/>
    <col min="6656" max="6656" width="1.88671875" style="108" hidden="1"/>
    <col min="6657" max="6657" width="2" style="108" hidden="1"/>
    <col min="6658" max="6658" width="26.33203125" style="108" hidden="1"/>
    <col min="6659" max="6659" width="9.44140625" style="108" hidden="1"/>
    <col min="6660" max="6663" width="8.88671875" style="108" hidden="1"/>
    <col min="6664" max="6664" width="1.77734375" style="108" hidden="1"/>
    <col min="6665" max="6665" width="9.77734375" style="108" hidden="1"/>
    <col min="6666" max="6666" width="9.88671875" style="108" hidden="1"/>
    <col min="6667" max="6667" width="1.77734375" style="108" hidden="1"/>
    <col min="6668" max="6668" width="2" style="108" hidden="1"/>
    <col min="6669" max="6669" width="2.44140625" style="108" hidden="1"/>
    <col min="6670" max="6911" width="8.88671875" style="108" hidden="1"/>
    <col min="6912" max="6912" width="1.88671875" style="108" hidden="1"/>
    <col min="6913" max="6913" width="2" style="108" hidden="1"/>
    <col min="6914" max="6914" width="26.33203125" style="108" hidden="1"/>
    <col min="6915" max="6915" width="9.44140625" style="108" hidden="1"/>
    <col min="6916" max="6919" width="8.88671875" style="108" hidden="1"/>
    <col min="6920" max="6920" width="1.77734375" style="108" hidden="1"/>
    <col min="6921" max="6921" width="9.77734375" style="108" hidden="1"/>
    <col min="6922" max="6922" width="9.88671875" style="108" hidden="1"/>
    <col min="6923" max="6923" width="1.77734375" style="108" hidden="1"/>
    <col min="6924" max="6924" width="2" style="108" hidden="1"/>
    <col min="6925" max="6925" width="2.44140625" style="108" hidden="1"/>
    <col min="6926" max="7167" width="8.88671875" style="108" hidden="1"/>
    <col min="7168" max="7168" width="1.88671875" style="108" hidden="1"/>
    <col min="7169" max="7169" width="2" style="108" hidden="1"/>
    <col min="7170" max="7170" width="26.33203125" style="108" hidden="1"/>
    <col min="7171" max="7171" width="9.44140625" style="108" hidden="1"/>
    <col min="7172" max="7175" width="8.88671875" style="108" hidden="1"/>
    <col min="7176" max="7176" width="1.77734375" style="108" hidden="1"/>
    <col min="7177" max="7177" width="9.77734375" style="108" hidden="1"/>
    <col min="7178" max="7178" width="9.88671875" style="108" hidden="1"/>
    <col min="7179" max="7179" width="1.77734375" style="108" hidden="1"/>
    <col min="7180" max="7180" width="2" style="108" hidden="1"/>
    <col min="7181" max="7181" width="2.44140625" style="108" hidden="1"/>
    <col min="7182" max="7423" width="8.88671875" style="108" hidden="1"/>
    <col min="7424" max="7424" width="1.88671875" style="108" hidden="1"/>
    <col min="7425" max="7425" width="2" style="108" hidden="1"/>
    <col min="7426" max="7426" width="26.33203125" style="108" hidden="1"/>
    <col min="7427" max="7427" width="9.44140625" style="108" hidden="1"/>
    <col min="7428" max="7431" width="8.88671875" style="108" hidden="1"/>
    <col min="7432" max="7432" width="1.77734375" style="108" hidden="1"/>
    <col min="7433" max="7433" width="9.77734375" style="108" hidden="1"/>
    <col min="7434" max="7434" width="9.88671875" style="108" hidden="1"/>
    <col min="7435" max="7435" width="1.77734375" style="108" hidden="1"/>
    <col min="7436" max="7436" width="2" style="108" hidden="1"/>
    <col min="7437" max="7437" width="2.44140625" style="108" hidden="1"/>
    <col min="7438" max="7679" width="8.88671875" style="108" hidden="1"/>
    <col min="7680" max="7680" width="1.88671875" style="108" hidden="1"/>
    <col min="7681" max="7681" width="2" style="108" hidden="1"/>
    <col min="7682" max="7682" width="26.33203125" style="108" hidden="1"/>
    <col min="7683" max="7683" width="9.44140625" style="108" hidden="1"/>
    <col min="7684" max="7687" width="8.88671875" style="108" hidden="1"/>
    <col min="7688" max="7688" width="1.77734375" style="108" hidden="1"/>
    <col min="7689" max="7689" width="9.77734375" style="108" hidden="1"/>
    <col min="7690" max="7690" width="9.88671875" style="108" hidden="1"/>
    <col min="7691" max="7691" width="1.77734375" style="108" hidden="1"/>
    <col min="7692" max="7692" width="2" style="108" hidden="1"/>
    <col min="7693" max="7693" width="2.44140625" style="108" hidden="1"/>
    <col min="7694" max="7935" width="8.88671875" style="108" hidden="1"/>
    <col min="7936" max="7936" width="1.88671875" style="108" hidden="1"/>
    <col min="7937" max="7937" width="2" style="108" hidden="1"/>
    <col min="7938" max="7938" width="26.33203125" style="108" hidden="1"/>
    <col min="7939" max="7939" width="9.44140625" style="108" hidden="1"/>
    <col min="7940" max="7943" width="8.88671875" style="108" hidden="1"/>
    <col min="7944" max="7944" width="1.77734375" style="108" hidden="1"/>
    <col min="7945" max="7945" width="9.77734375" style="108" hidden="1"/>
    <col min="7946" max="7946" width="9.88671875" style="108" hidden="1"/>
    <col min="7947" max="7947" width="1.77734375" style="108" hidden="1"/>
    <col min="7948" max="7948" width="2" style="108" hidden="1"/>
    <col min="7949" max="7949" width="2.44140625" style="108" hidden="1"/>
    <col min="7950" max="8191" width="8.88671875" style="108" hidden="1"/>
    <col min="8192" max="8192" width="1.88671875" style="108" hidden="1"/>
    <col min="8193" max="8193" width="2" style="108" hidden="1"/>
    <col min="8194" max="8194" width="26.33203125" style="108" hidden="1"/>
    <col min="8195" max="8195" width="9.44140625" style="108" hidden="1"/>
    <col min="8196" max="8199" width="8.88671875" style="108" hidden="1"/>
    <col min="8200" max="8200" width="1.77734375" style="108" hidden="1"/>
    <col min="8201" max="8201" width="9.77734375" style="108" hidden="1"/>
    <col min="8202" max="8202" width="9.88671875" style="108" hidden="1"/>
    <col min="8203" max="8203" width="1.77734375" style="108" hidden="1"/>
    <col min="8204" max="8204" width="2" style="108" hidden="1"/>
    <col min="8205" max="8205" width="2.44140625" style="108" hidden="1"/>
    <col min="8206" max="8447" width="8.88671875" style="108" hidden="1"/>
    <col min="8448" max="8448" width="1.88671875" style="108" hidden="1"/>
    <col min="8449" max="8449" width="2" style="108" hidden="1"/>
    <col min="8450" max="8450" width="26.33203125" style="108" hidden="1"/>
    <col min="8451" max="8451" width="9.44140625" style="108" hidden="1"/>
    <col min="8452" max="8455" width="8.88671875" style="108" hidden="1"/>
    <col min="8456" max="8456" width="1.77734375" style="108" hidden="1"/>
    <col min="8457" max="8457" width="9.77734375" style="108" hidden="1"/>
    <col min="8458" max="8458" width="9.88671875" style="108" hidden="1"/>
    <col min="8459" max="8459" width="1.77734375" style="108" hidden="1"/>
    <col min="8460" max="8460" width="2" style="108" hidden="1"/>
    <col min="8461" max="8461" width="2.44140625" style="108" hidden="1"/>
    <col min="8462" max="8703" width="8.88671875" style="108" hidden="1"/>
    <col min="8704" max="8704" width="1.88671875" style="108" hidden="1"/>
    <col min="8705" max="8705" width="2" style="108" hidden="1"/>
    <col min="8706" max="8706" width="26.33203125" style="108" hidden="1"/>
    <col min="8707" max="8707" width="9.44140625" style="108" hidden="1"/>
    <col min="8708" max="8711" width="8.88671875" style="108" hidden="1"/>
    <col min="8712" max="8712" width="1.77734375" style="108" hidden="1"/>
    <col min="8713" max="8713" width="9.77734375" style="108" hidden="1"/>
    <col min="8714" max="8714" width="9.88671875" style="108" hidden="1"/>
    <col min="8715" max="8715" width="1.77734375" style="108" hidden="1"/>
    <col min="8716" max="8716" width="2" style="108" hidden="1"/>
    <col min="8717" max="8717" width="2.44140625" style="108" hidden="1"/>
    <col min="8718" max="8959" width="8.88671875" style="108" hidden="1"/>
    <col min="8960" max="8960" width="1.88671875" style="108" hidden="1"/>
    <col min="8961" max="8961" width="2" style="108" hidden="1"/>
    <col min="8962" max="8962" width="26.33203125" style="108" hidden="1"/>
    <col min="8963" max="8963" width="9.44140625" style="108" hidden="1"/>
    <col min="8964" max="8967" width="8.88671875" style="108" hidden="1"/>
    <col min="8968" max="8968" width="1.77734375" style="108" hidden="1"/>
    <col min="8969" max="8969" width="9.77734375" style="108" hidden="1"/>
    <col min="8970" max="8970" width="9.88671875" style="108" hidden="1"/>
    <col min="8971" max="8971" width="1.77734375" style="108" hidden="1"/>
    <col min="8972" max="8972" width="2" style="108" hidden="1"/>
    <col min="8973" max="8973" width="2.44140625" style="108" hidden="1"/>
    <col min="8974" max="9215" width="8.88671875" style="108" hidden="1"/>
    <col min="9216" max="9216" width="1.88671875" style="108" hidden="1"/>
    <col min="9217" max="9217" width="2" style="108" hidden="1"/>
    <col min="9218" max="9218" width="26.33203125" style="108" hidden="1"/>
    <col min="9219" max="9219" width="9.44140625" style="108" hidden="1"/>
    <col min="9220" max="9223" width="8.88671875" style="108" hidden="1"/>
    <col min="9224" max="9224" width="1.77734375" style="108" hidden="1"/>
    <col min="9225" max="9225" width="9.77734375" style="108" hidden="1"/>
    <col min="9226" max="9226" width="9.88671875" style="108" hidden="1"/>
    <col min="9227" max="9227" width="1.77734375" style="108" hidden="1"/>
    <col min="9228" max="9228" width="2" style="108" hidden="1"/>
    <col min="9229" max="9229" width="2.44140625" style="108" hidden="1"/>
    <col min="9230" max="9471" width="8.88671875" style="108" hidden="1"/>
    <col min="9472" max="9472" width="1.88671875" style="108" hidden="1"/>
    <col min="9473" max="9473" width="2" style="108" hidden="1"/>
    <col min="9474" max="9474" width="26.33203125" style="108" hidden="1"/>
    <col min="9475" max="9475" width="9.44140625" style="108" hidden="1"/>
    <col min="9476" max="9479" width="8.88671875" style="108" hidden="1"/>
    <col min="9480" max="9480" width="1.77734375" style="108" hidden="1"/>
    <col min="9481" max="9481" width="9.77734375" style="108" hidden="1"/>
    <col min="9482" max="9482" width="9.88671875" style="108" hidden="1"/>
    <col min="9483" max="9483" width="1.77734375" style="108" hidden="1"/>
    <col min="9484" max="9484" width="2" style="108" hidden="1"/>
    <col min="9485" max="9485" width="2.44140625" style="108" hidden="1"/>
    <col min="9486" max="9727" width="8.88671875" style="108" hidden="1"/>
    <col min="9728" max="9728" width="1.88671875" style="108" hidden="1"/>
    <col min="9729" max="9729" width="2" style="108" hidden="1"/>
    <col min="9730" max="9730" width="26.33203125" style="108" hidden="1"/>
    <col min="9731" max="9731" width="9.44140625" style="108" hidden="1"/>
    <col min="9732" max="9735" width="8.88671875" style="108" hidden="1"/>
    <col min="9736" max="9736" width="1.77734375" style="108" hidden="1"/>
    <col min="9737" max="9737" width="9.77734375" style="108" hidden="1"/>
    <col min="9738" max="9738" width="9.88671875" style="108" hidden="1"/>
    <col min="9739" max="9739" width="1.77734375" style="108" hidden="1"/>
    <col min="9740" max="9740" width="2" style="108" hidden="1"/>
    <col min="9741" max="9741" width="2.44140625" style="108" hidden="1"/>
    <col min="9742" max="9983" width="8.88671875" style="108" hidden="1"/>
    <col min="9984" max="9984" width="1.88671875" style="108" hidden="1"/>
    <col min="9985" max="9985" width="2" style="108" hidden="1"/>
    <col min="9986" max="9986" width="26.33203125" style="108" hidden="1"/>
    <col min="9987" max="9987" width="9.44140625" style="108" hidden="1"/>
    <col min="9988" max="9991" width="8.88671875" style="108" hidden="1"/>
    <col min="9992" max="9992" width="1.77734375" style="108" hidden="1"/>
    <col min="9993" max="9993" width="9.77734375" style="108" hidden="1"/>
    <col min="9994" max="9994" width="9.88671875" style="108" hidden="1"/>
    <col min="9995" max="9995" width="1.77734375" style="108" hidden="1"/>
    <col min="9996" max="9996" width="2" style="108" hidden="1"/>
    <col min="9997" max="9997" width="2.44140625" style="108" hidden="1"/>
    <col min="9998" max="10239" width="8.88671875" style="108" hidden="1"/>
    <col min="10240" max="10240" width="1.88671875" style="108" hidden="1"/>
    <col min="10241" max="10241" width="2" style="108" hidden="1"/>
    <col min="10242" max="10242" width="26.33203125" style="108" hidden="1"/>
    <col min="10243" max="10243" width="9.44140625" style="108" hidden="1"/>
    <col min="10244" max="10247" width="8.88671875" style="108" hidden="1"/>
    <col min="10248" max="10248" width="1.77734375" style="108" hidden="1"/>
    <col min="10249" max="10249" width="9.77734375" style="108" hidden="1"/>
    <col min="10250" max="10250" width="9.88671875" style="108" hidden="1"/>
    <col min="10251" max="10251" width="1.77734375" style="108" hidden="1"/>
    <col min="10252" max="10252" width="2" style="108" hidden="1"/>
    <col min="10253" max="10253" width="2.44140625" style="108" hidden="1"/>
    <col min="10254" max="10495" width="8.88671875" style="108" hidden="1"/>
    <col min="10496" max="10496" width="1.88671875" style="108" hidden="1"/>
    <col min="10497" max="10497" width="2" style="108" hidden="1"/>
    <col min="10498" max="10498" width="26.33203125" style="108" hidden="1"/>
    <col min="10499" max="10499" width="9.44140625" style="108" hidden="1"/>
    <col min="10500" max="10503" width="8.88671875" style="108" hidden="1"/>
    <col min="10504" max="10504" width="1.77734375" style="108" hidden="1"/>
    <col min="10505" max="10505" width="9.77734375" style="108" hidden="1"/>
    <col min="10506" max="10506" width="9.88671875" style="108" hidden="1"/>
    <col min="10507" max="10507" width="1.77734375" style="108" hidden="1"/>
    <col min="10508" max="10508" width="2" style="108" hidden="1"/>
    <col min="10509" max="10509" width="2.44140625" style="108" hidden="1"/>
    <col min="10510" max="10751" width="8.88671875" style="108" hidden="1"/>
    <col min="10752" max="10752" width="1.88671875" style="108" hidden="1"/>
    <col min="10753" max="10753" width="2" style="108" hidden="1"/>
    <col min="10754" max="10754" width="26.33203125" style="108" hidden="1"/>
    <col min="10755" max="10755" width="9.44140625" style="108" hidden="1"/>
    <col min="10756" max="10759" width="8.88671875" style="108" hidden="1"/>
    <col min="10760" max="10760" width="1.77734375" style="108" hidden="1"/>
    <col min="10761" max="10761" width="9.77734375" style="108" hidden="1"/>
    <col min="10762" max="10762" width="9.88671875" style="108" hidden="1"/>
    <col min="10763" max="10763" width="1.77734375" style="108" hidden="1"/>
    <col min="10764" max="10764" width="2" style="108" hidden="1"/>
    <col min="10765" max="10765" width="2.44140625" style="108" hidden="1"/>
    <col min="10766" max="11007" width="8.88671875" style="108" hidden="1"/>
    <col min="11008" max="11008" width="1.88671875" style="108" hidden="1"/>
    <col min="11009" max="11009" width="2" style="108" hidden="1"/>
    <col min="11010" max="11010" width="26.33203125" style="108" hidden="1"/>
    <col min="11011" max="11011" width="9.44140625" style="108" hidden="1"/>
    <col min="11012" max="11015" width="8.88671875" style="108" hidden="1"/>
    <col min="11016" max="11016" width="1.77734375" style="108" hidden="1"/>
    <col min="11017" max="11017" width="9.77734375" style="108" hidden="1"/>
    <col min="11018" max="11018" width="9.88671875" style="108" hidden="1"/>
    <col min="11019" max="11019" width="1.77734375" style="108" hidden="1"/>
    <col min="11020" max="11020" width="2" style="108" hidden="1"/>
    <col min="11021" max="11021" width="2.44140625" style="108" hidden="1"/>
    <col min="11022" max="11263" width="8.88671875" style="108" hidden="1"/>
    <col min="11264" max="11264" width="1.88671875" style="108" hidden="1"/>
    <col min="11265" max="11265" width="2" style="108" hidden="1"/>
    <col min="11266" max="11266" width="26.33203125" style="108" hidden="1"/>
    <col min="11267" max="11267" width="9.44140625" style="108" hidden="1"/>
    <col min="11268" max="11271" width="8.88671875" style="108" hidden="1"/>
    <col min="11272" max="11272" width="1.77734375" style="108" hidden="1"/>
    <col min="11273" max="11273" width="9.77734375" style="108" hidden="1"/>
    <col min="11274" max="11274" width="9.88671875" style="108" hidden="1"/>
    <col min="11275" max="11275" width="1.77734375" style="108" hidden="1"/>
    <col min="11276" max="11276" width="2" style="108" hidden="1"/>
    <col min="11277" max="11277" width="2.44140625" style="108" hidden="1"/>
    <col min="11278" max="11519" width="8.88671875" style="108" hidden="1"/>
    <col min="11520" max="11520" width="1.88671875" style="108" hidden="1"/>
    <col min="11521" max="11521" width="2" style="108" hidden="1"/>
    <col min="11522" max="11522" width="26.33203125" style="108" hidden="1"/>
    <col min="11523" max="11523" width="9.44140625" style="108" hidden="1"/>
    <col min="11524" max="11527" width="8.88671875" style="108" hidden="1"/>
    <col min="11528" max="11528" width="1.77734375" style="108" hidden="1"/>
    <col min="11529" max="11529" width="9.77734375" style="108" hidden="1"/>
    <col min="11530" max="11530" width="9.88671875" style="108" hidden="1"/>
    <col min="11531" max="11531" width="1.77734375" style="108" hidden="1"/>
    <col min="11532" max="11532" width="2" style="108" hidden="1"/>
    <col min="11533" max="11533" width="2.44140625" style="108" hidden="1"/>
    <col min="11534" max="11775" width="8.88671875" style="108" hidden="1"/>
    <col min="11776" max="11776" width="1.88671875" style="108" hidden="1"/>
    <col min="11777" max="11777" width="2" style="108" hidden="1"/>
    <col min="11778" max="11778" width="26.33203125" style="108" hidden="1"/>
    <col min="11779" max="11779" width="9.44140625" style="108" hidden="1"/>
    <col min="11780" max="11783" width="8.88671875" style="108" hidden="1"/>
    <col min="11784" max="11784" width="1.77734375" style="108" hidden="1"/>
    <col min="11785" max="11785" width="9.77734375" style="108" hidden="1"/>
    <col min="11786" max="11786" width="9.88671875" style="108" hidden="1"/>
    <col min="11787" max="11787" width="1.77734375" style="108" hidden="1"/>
    <col min="11788" max="11788" width="2" style="108" hidden="1"/>
    <col min="11789" max="11789" width="2.44140625" style="108" hidden="1"/>
    <col min="11790" max="12031" width="8.88671875" style="108" hidden="1"/>
    <col min="12032" max="12032" width="1.88671875" style="108" hidden="1"/>
    <col min="12033" max="12033" width="2" style="108" hidden="1"/>
    <col min="12034" max="12034" width="26.33203125" style="108" hidden="1"/>
    <col min="12035" max="12035" width="9.44140625" style="108" hidden="1"/>
    <col min="12036" max="12039" width="8.88671875" style="108" hidden="1"/>
    <col min="12040" max="12040" width="1.77734375" style="108" hidden="1"/>
    <col min="12041" max="12041" width="9.77734375" style="108" hidden="1"/>
    <col min="12042" max="12042" width="9.88671875" style="108" hidden="1"/>
    <col min="12043" max="12043" width="1.77734375" style="108" hidden="1"/>
    <col min="12044" max="12044" width="2" style="108" hidden="1"/>
    <col min="12045" max="12045" width="2.44140625" style="108" hidden="1"/>
    <col min="12046" max="12287" width="8.88671875" style="108" hidden="1"/>
    <col min="12288" max="12288" width="1.88671875" style="108" hidden="1"/>
    <col min="12289" max="12289" width="2" style="108" hidden="1"/>
    <col min="12290" max="12290" width="26.33203125" style="108" hidden="1"/>
    <col min="12291" max="12291" width="9.44140625" style="108" hidden="1"/>
    <col min="12292" max="12295" width="8.88671875" style="108" hidden="1"/>
    <col min="12296" max="12296" width="1.77734375" style="108" hidden="1"/>
    <col min="12297" max="12297" width="9.77734375" style="108" hidden="1"/>
    <col min="12298" max="12298" width="9.88671875" style="108" hidden="1"/>
    <col min="12299" max="12299" width="1.77734375" style="108" hidden="1"/>
    <col min="12300" max="12300" width="2" style="108" hidden="1"/>
    <col min="12301" max="12301" width="2.44140625" style="108" hidden="1"/>
    <col min="12302" max="12543" width="8.88671875" style="108" hidden="1"/>
    <col min="12544" max="12544" width="1.88671875" style="108" hidden="1"/>
    <col min="12545" max="12545" width="2" style="108" hidden="1"/>
    <col min="12546" max="12546" width="26.33203125" style="108" hidden="1"/>
    <col min="12547" max="12547" width="9.44140625" style="108" hidden="1"/>
    <col min="12548" max="12551" width="8.88671875" style="108" hidden="1"/>
    <col min="12552" max="12552" width="1.77734375" style="108" hidden="1"/>
    <col min="12553" max="12553" width="9.77734375" style="108" hidden="1"/>
    <col min="12554" max="12554" width="9.88671875" style="108" hidden="1"/>
    <col min="12555" max="12555" width="1.77734375" style="108" hidden="1"/>
    <col min="12556" max="12556" width="2" style="108" hidden="1"/>
    <col min="12557" max="12557" width="2.44140625" style="108" hidden="1"/>
    <col min="12558" max="12799" width="8.88671875" style="108" hidden="1"/>
    <col min="12800" max="12800" width="1.88671875" style="108" hidden="1"/>
    <col min="12801" max="12801" width="2" style="108" hidden="1"/>
    <col min="12802" max="12802" width="26.33203125" style="108" hidden="1"/>
    <col min="12803" max="12803" width="9.44140625" style="108" hidden="1"/>
    <col min="12804" max="12807" width="8.88671875" style="108" hidden="1"/>
    <col min="12808" max="12808" width="1.77734375" style="108" hidden="1"/>
    <col min="12809" max="12809" width="9.77734375" style="108" hidden="1"/>
    <col min="12810" max="12810" width="9.88671875" style="108" hidden="1"/>
    <col min="12811" max="12811" width="1.77734375" style="108" hidden="1"/>
    <col min="12812" max="12812" width="2" style="108" hidden="1"/>
    <col min="12813" max="12813" width="2.44140625" style="108" hidden="1"/>
    <col min="12814" max="13055" width="8.88671875" style="108" hidden="1"/>
    <col min="13056" max="13056" width="1.88671875" style="108" hidden="1"/>
    <col min="13057" max="13057" width="2" style="108" hidden="1"/>
    <col min="13058" max="13058" width="26.33203125" style="108" hidden="1"/>
    <col min="13059" max="13059" width="9.44140625" style="108" hidden="1"/>
    <col min="13060" max="13063" width="8.88671875" style="108" hidden="1"/>
    <col min="13064" max="13064" width="1.77734375" style="108" hidden="1"/>
    <col min="13065" max="13065" width="9.77734375" style="108" hidden="1"/>
    <col min="13066" max="13066" width="9.88671875" style="108" hidden="1"/>
    <col min="13067" max="13067" width="1.77734375" style="108" hidden="1"/>
    <col min="13068" max="13068" width="2" style="108" hidden="1"/>
    <col min="13069" max="13069" width="2.44140625" style="108" hidden="1"/>
    <col min="13070" max="13311" width="8.88671875" style="108" hidden="1"/>
    <col min="13312" max="13312" width="1.88671875" style="108" hidden="1"/>
    <col min="13313" max="13313" width="2" style="108" hidden="1"/>
    <col min="13314" max="13314" width="26.33203125" style="108" hidden="1"/>
    <col min="13315" max="13315" width="9.44140625" style="108" hidden="1"/>
    <col min="13316" max="13319" width="8.88671875" style="108" hidden="1"/>
    <col min="13320" max="13320" width="1.77734375" style="108" hidden="1"/>
    <col min="13321" max="13321" width="9.77734375" style="108" hidden="1"/>
    <col min="13322" max="13322" width="9.88671875" style="108" hidden="1"/>
    <col min="13323" max="13323" width="1.77734375" style="108" hidden="1"/>
    <col min="13324" max="13324" width="2" style="108" hidden="1"/>
    <col min="13325" max="13325" width="2.44140625" style="108" hidden="1"/>
    <col min="13326" max="13567" width="8.88671875" style="108" hidden="1"/>
    <col min="13568" max="13568" width="1.88671875" style="108" hidden="1"/>
    <col min="13569" max="13569" width="2" style="108" hidden="1"/>
    <col min="13570" max="13570" width="26.33203125" style="108" hidden="1"/>
    <col min="13571" max="13571" width="9.44140625" style="108" hidden="1"/>
    <col min="13572" max="13575" width="8.88671875" style="108" hidden="1"/>
    <col min="13576" max="13576" width="1.77734375" style="108" hidden="1"/>
    <col min="13577" max="13577" width="9.77734375" style="108" hidden="1"/>
    <col min="13578" max="13578" width="9.88671875" style="108" hidden="1"/>
    <col min="13579" max="13579" width="1.77734375" style="108" hidden="1"/>
    <col min="13580" max="13580" width="2" style="108" hidden="1"/>
    <col min="13581" max="13581" width="2.44140625" style="108" hidden="1"/>
    <col min="13582" max="13823" width="8.88671875" style="108" hidden="1"/>
    <col min="13824" max="13824" width="1.88671875" style="108" hidden="1"/>
    <col min="13825" max="13825" width="2" style="108" hidden="1"/>
    <col min="13826" max="13826" width="26.33203125" style="108" hidden="1"/>
    <col min="13827" max="13827" width="9.44140625" style="108" hidden="1"/>
    <col min="13828" max="13831" width="8.88671875" style="108" hidden="1"/>
    <col min="13832" max="13832" width="1.77734375" style="108" hidden="1"/>
    <col min="13833" max="13833" width="9.77734375" style="108" hidden="1"/>
    <col min="13834" max="13834" width="9.88671875" style="108" hidden="1"/>
    <col min="13835" max="13835" width="1.77734375" style="108" hidden="1"/>
    <col min="13836" max="13836" width="2" style="108" hidden="1"/>
    <col min="13837" max="13837" width="2.44140625" style="108" hidden="1"/>
    <col min="13838" max="14079" width="8.88671875" style="108" hidden="1"/>
    <col min="14080" max="14080" width="1.88671875" style="108" hidden="1"/>
    <col min="14081" max="14081" width="2" style="108" hidden="1"/>
    <col min="14082" max="14082" width="26.33203125" style="108" hidden="1"/>
    <col min="14083" max="14083" width="9.44140625" style="108" hidden="1"/>
    <col min="14084" max="14087" width="8.88671875" style="108" hidden="1"/>
    <col min="14088" max="14088" width="1.77734375" style="108" hidden="1"/>
    <col min="14089" max="14089" width="9.77734375" style="108" hidden="1"/>
    <col min="14090" max="14090" width="9.88671875" style="108" hidden="1"/>
    <col min="14091" max="14091" width="1.77734375" style="108" hidden="1"/>
    <col min="14092" max="14092" width="2" style="108" hidden="1"/>
    <col min="14093" max="14093" width="2.44140625" style="108" hidden="1"/>
    <col min="14094" max="14335" width="8.88671875" style="108" hidden="1"/>
    <col min="14336" max="14336" width="1.88671875" style="108" hidden="1"/>
    <col min="14337" max="14337" width="2" style="108" hidden="1"/>
    <col min="14338" max="14338" width="26.33203125" style="108" hidden="1"/>
    <col min="14339" max="14339" width="9.44140625" style="108" hidden="1"/>
    <col min="14340" max="14343" width="8.88671875" style="108" hidden="1"/>
    <col min="14344" max="14344" width="1.77734375" style="108" hidden="1"/>
    <col min="14345" max="14345" width="9.77734375" style="108" hidden="1"/>
    <col min="14346" max="14346" width="9.88671875" style="108" hidden="1"/>
    <col min="14347" max="14347" width="1.77734375" style="108" hidden="1"/>
    <col min="14348" max="14348" width="2" style="108" hidden="1"/>
    <col min="14349" max="14349" width="2.44140625" style="108" hidden="1"/>
    <col min="14350" max="14591" width="8.88671875" style="108" hidden="1"/>
    <col min="14592" max="14592" width="1.88671875" style="108" hidden="1"/>
    <col min="14593" max="14593" width="2" style="108" hidden="1"/>
    <col min="14594" max="14594" width="26.33203125" style="108" hidden="1"/>
    <col min="14595" max="14595" width="9.44140625" style="108" hidden="1"/>
    <col min="14596" max="14599" width="8.88671875" style="108" hidden="1"/>
    <col min="14600" max="14600" width="1.77734375" style="108" hidden="1"/>
    <col min="14601" max="14601" width="9.77734375" style="108" hidden="1"/>
    <col min="14602" max="14602" width="9.88671875" style="108" hidden="1"/>
    <col min="14603" max="14603" width="1.77734375" style="108" hidden="1"/>
    <col min="14604" max="14604" width="2" style="108" hidden="1"/>
    <col min="14605" max="14605" width="2.44140625" style="108" hidden="1"/>
    <col min="14606" max="14847" width="8.88671875" style="108" hidden="1"/>
    <col min="14848" max="14848" width="1.88671875" style="108" hidden="1"/>
    <col min="14849" max="14849" width="2" style="108" hidden="1"/>
    <col min="14850" max="14850" width="26.33203125" style="108" hidden="1"/>
    <col min="14851" max="14851" width="9.44140625" style="108" hidden="1"/>
    <col min="14852" max="14855" width="8.88671875" style="108" hidden="1"/>
    <col min="14856" max="14856" width="1.77734375" style="108" hidden="1"/>
    <col min="14857" max="14857" width="9.77734375" style="108" hidden="1"/>
    <col min="14858" max="14858" width="9.88671875" style="108" hidden="1"/>
    <col min="14859" max="14859" width="1.77734375" style="108" hidden="1"/>
    <col min="14860" max="14860" width="2" style="108" hidden="1"/>
    <col min="14861" max="14861" width="2.44140625" style="108" hidden="1"/>
    <col min="14862" max="15103" width="8.88671875" style="108" hidden="1"/>
    <col min="15104" max="15104" width="1.88671875" style="108" hidden="1"/>
    <col min="15105" max="15105" width="2" style="108" hidden="1"/>
    <col min="15106" max="15106" width="26.33203125" style="108" hidden="1"/>
    <col min="15107" max="15107" width="9.44140625" style="108" hidden="1"/>
    <col min="15108" max="15111" width="8.88671875" style="108" hidden="1"/>
    <col min="15112" max="15112" width="1.77734375" style="108" hidden="1"/>
    <col min="15113" max="15113" width="9.77734375" style="108" hidden="1"/>
    <col min="15114" max="15114" width="9.88671875" style="108" hidden="1"/>
    <col min="15115" max="15115" width="1.77734375" style="108" hidden="1"/>
    <col min="15116" max="15116" width="2" style="108" hidden="1"/>
    <col min="15117" max="15117" width="2.44140625" style="108" hidden="1"/>
    <col min="15118" max="15359" width="8.88671875" style="108" hidden="1"/>
    <col min="15360" max="15360" width="1.88671875" style="108" hidden="1"/>
    <col min="15361" max="15361" width="2" style="108" hidden="1"/>
    <col min="15362" max="15362" width="26.33203125" style="108" hidden="1"/>
    <col min="15363" max="15363" width="9.44140625" style="108" hidden="1"/>
    <col min="15364" max="15367" width="8.88671875" style="108" hidden="1"/>
    <col min="15368" max="15368" width="1.77734375" style="108" hidden="1"/>
    <col min="15369" max="15369" width="9.77734375" style="108" hidden="1"/>
    <col min="15370" max="15370" width="9.88671875" style="108" hidden="1"/>
    <col min="15371" max="15371" width="1.77734375" style="108" hidden="1"/>
    <col min="15372" max="15372" width="2" style="108" hidden="1"/>
    <col min="15373" max="15373" width="2.44140625" style="108" hidden="1"/>
    <col min="15374" max="15615" width="8.88671875" style="108" hidden="1"/>
    <col min="15616" max="15616" width="1.88671875" style="108" hidden="1"/>
    <col min="15617" max="15617" width="2" style="108" hidden="1"/>
    <col min="15618" max="15618" width="26.33203125" style="108" hidden="1"/>
    <col min="15619" max="15619" width="9.44140625" style="108" hidden="1"/>
    <col min="15620" max="15623" width="8.88671875" style="108" hidden="1"/>
    <col min="15624" max="15624" width="1.77734375" style="108" hidden="1"/>
    <col min="15625" max="15625" width="9.77734375" style="108" hidden="1"/>
    <col min="15626" max="15626" width="9.88671875" style="108" hidden="1"/>
    <col min="15627" max="15627" width="1.77734375" style="108" hidden="1"/>
    <col min="15628" max="15628" width="2" style="108" hidden="1"/>
    <col min="15629" max="15629" width="2.44140625" style="108" hidden="1"/>
    <col min="15630" max="15871" width="8.88671875" style="108" hidden="1"/>
    <col min="15872" max="15872" width="1.88671875" style="108" hidden="1"/>
    <col min="15873" max="15873" width="2" style="108" hidden="1"/>
    <col min="15874" max="15874" width="26.33203125" style="108" hidden="1"/>
    <col min="15875" max="15875" width="9.44140625" style="108" hidden="1"/>
    <col min="15876" max="15879" width="8.88671875" style="108" hidden="1"/>
    <col min="15880" max="15880" width="1.77734375" style="108" hidden="1"/>
    <col min="15881" max="15881" width="9.77734375" style="108" hidden="1"/>
    <col min="15882" max="15882" width="9.88671875" style="108" hidden="1"/>
    <col min="15883" max="15883" width="1.77734375" style="108" hidden="1"/>
    <col min="15884" max="15884" width="2" style="108" hidden="1"/>
    <col min="15885" max="15885" width="2.44140625" style="108" hidden="1"/>
    <col min="15886" max="16127" width="8.88671875" style="108" hidden="1"/>
    <col min="16128" max="16128" width="1.88671875" style="108" hidden="1"/>
    <col min="16129" max="16129" width="2" style="108" hidden="1"/>
    <col min="16130" max="16130" width="26.33203125" style="108" hidden="1"/>
    <col min="16131" max="16131" width="9.44140625" style="108" hidden="1"/>
    <col min="16132" max="16135" width="8.88671875" style="108" hidden="1"/>
    <col min="16136" max="16136" width="1.77734375" style="108" hidden="1"/>
    <col min="16137" max="16137" width="9.77734375" style="108" hidden="1"/>
    <col min="16138" max="16138" width="9.88671875" style="108" hidden="1"/>
    <col min="16139" max="16139" width="1.77734375" style="108" hidden="1"/>
    <col min="16140" max="16140" width="2" style="108" hidden="1"/>
    <col min="16141" max="16141" width="2.44140625" style="108" hidden="1"/>
    <col min="16142" max="16383" width="8.88671875" style="108" hidden="1"/>
    <col min="16384" max="16384" width="6.88671875" style="108" hidden="1"/>
  </cols>
  <sheetData>
    <row r="1" spans="1:12" s="136" customFormat="1" ht="37.5" customHeight="1" x14ac:dyDescent="0.55000000000000004">
      <c r="A1" s="130"/>
      <c r="B1" s="131"/>
      <c r="C1" s="135"/>
      <c r="D1" s="135"/>
      <c r="E1" s="135"/>
      <c r="F1" s="135"/>
      <c r="G1" s="132" t="s">
        <v>2</v>
      </c>
      <c r="H1" s="135"/>
      <c r="I1" s="135"/>
      <c r="K1" s="134"/>
      <c r="L1" s="134"/>
    </row>
    <row r="2" spans="1:12" ht="13.5" x14ac:dyDescent="0.35">
      <c r="A2" s="13"/>
      <c r="B2" s="14"/>
      <c r="C2" s="14"/>
      <c r="D2" s="13"/>
      <c r="E2" s="14"/>
      <c r="F2" s="15"/>
      <c r="G2" s="13"/>
      <c r="H2" s="13"/>
      <c r="I2" s="13"/>
      <c r="J2" s="13"/>
      <c r="K2" s="13"/>
      <c r="L2" s="13"/>
    </row>
    <row r="3" spans="1:12" ht="17.649999999999999" x14ac:dyDescent="0.35">
      <c r="A3" s="13"/>
      <c r="B3" s="47" t="s">
        <v>12</v>
      </c>
      <c r="C3" s="200" t="str">
        <f>Title</f>
        <v>Employee Engagement Survey 2021</v>
      </c>
      <c r="D3" s="201"/>
      <c r="E3" s="225"/>
      <c r="F3" s="225"/>
      <c r="G3" s="225"/>
      <c r="H3" s="226"/>
      <c r="I3" s="13"/>
      <c r="J3" s="13"/>
      <c r="K3" s="13"/>
      <c r="L3" s="13"/>
    </row>
    <row r="4" spans="1:12" ht="17.649999999999999" x14ac:dyDescent="0.35">
      <c r="B4" s="47" t="s">
        <v>92</v>
      </c>
      <c r="C4" s="200">
        <f>Tend</f>
        <v>0</v>
      </c>
      <c r="D4" s="201"/>
      <c r="E4" s="225"/>
      <c r="F4" s="225"/>
      <c r="G4" s="225"/>
      <c r="H4" s="226"/>
      <c r="I4" s="16"/>
      <c r="K4" s="16"/>
      <c r="L4" s="16"/>
    </row>
    <row r="5" spans="1:12" ht="9.6" customHeight="1" thickBot="1" x14ac:dyDescent="0.4">
      <c r="A5" s="17"/>
      <c r="B5" s="16"/>
      <c r="C5" s="17"/>
      <c r="D5" s="18"/>
      <c r="E5" s="17"/>
      <c r="F5" s="18"/>
      <c r="G5" s="18"/>
      <c r="H5" s="18"/>
      <c r="I5" s="18"/>
      <c r="J5" s="19"/>
      <c r="K5" s="16"/>
      <c r="L5" s="16"/>
    </row>
    <row r="6" spans="1:12" ht="18" customHeight="1" x14ac:dyDescent="0.35">
      <c r="A6" s="20"/>
      <c r="B6" s="21"/>
      <c r="C6" s="22"/>
      <c r="D6" s="23"/>
      <c r="E6" s="22"/>
      <c r="F6" s="23"/>
      <c r="G6" s="23"/>
      <c r="H6" s="24"/>
      <c r="I6" s="59"/>
    </row>
    <row r="7" spans="1:12" ht="13.9" x14ac:dyDescent="0.35">
      <c r="A7" s="25"/>
      <c r="B7" s="80" t="s">
        <v>3</v>
      </c>
      <c r="C7" s="227" t="s">
        <v>4</v>
      </c>
      <c r="D7" s="228"/>
      <c r="E7" s="228"/>
      <c r="F7" s="228"/>
      <c r="G7" s="229"/>
      <c r="H7" s="26"/>
      <c r="I7" s="60"/>
    </row>
    <row r="8" spans="1:12" ht="58.5" customHeight="1" x14ac:dyDescent="0.35">
      <c r="A8" s="25"/>
      <c r="B8" s="170">
        <v>4</v>
      </c>
      <c r="C8" s="230" t="str">
        <f>'Price List'!C13</f>
        <v>Provide data analysis, theme and driver identification - full survey</v>
      </c>
      <c r="D8" s="230"/>
      <c r="E8" s="231"/>
      <c r="F8" s="231"/>
      <c r="G8" s="231"/>
      <c r="H8" s="26"/>
      <c r="I8" s="54"/>
    </row>
    <row r="9" spans="1:12" ht="13.9" x14ac:dyDescent="0.35">
      <c r="A9" s="25"/>
      <c r="B9" s="27"/>
      <c r="C9" s="27"/>
      <c r="D9" s="28"/>
      <c r="E9" s="27"/>
      <c r="F9" s="28"/>
      <c r="G9" s="28"/>
      <c r="H9" s="26"/>
      <c r="I9" s="54"/>
    </row>
    <row r="10" spans="1:12" ht="13.9" x14ac:dyDescent="0.35">
      <c r="A10" s="29"/>
      <c r="B10" s="224" t="s">
        <v>5</v>
      </c>
      <c r="C10" s="224"/>
      <c r="D10" s="30" t="s">
        <v>11</v>
      </c>
      <c r="E10" s="30" t="s">
        <v>1</v>
      </c>
      <c r="F10" s="30" t="s">
        <v>6</v>
      </c>
      <c r="G10" s="30" t="s">
        <v>7</v>
      </c>
      <c r="H10" s="26"/>
      <c r="I10" s="55"/>
    </row>
    <row r="11" spans="1:12" ht="13.9" x14ac:dyDescent="0.35">
      <c r="A11" s="31"/>
      <c r="B11" s="224"/>
      <c r="C11" s="224"/>
      <c r="D11" s="32"/>
      <c r="E11" s="32"/>
      <c r="F11" s="32"/>
      <c r="G11" s="32"/>
      <c r="H11" s="26"/>
      <c r="I11" s="56"/>
    </row>
    <row r="12" spans="1:12" ht="13.9" x14ac:dyDescent="0.35">
      <c r="A12" s="31"/>
      <c r="B12" s="224" t="s">
        <v>8</v>
      </c>
      <c r="C12" s="224"/>
      <c r="D12" s="224"/>
      <c r="E12" s="224"/>
      <c r="F12" s="224"/>
      <c r="G12" s="33"/>
      <c r="H12" s="26"/>
      <c r="I12" s="56"/>
    </row>
    <row r="13" spans="1:12" ht="13.5" x14ac:dyDescent="0.35">
      <c r="A13" s="31"/>
      <c r="B13" s="218"/>
      <c r="C13" s="219"/>
      <c r="D13" s="141"/>
      <c r="E13" s="171" t="str">
        <f t="shared" ref="E13:E22" si="0">IFERROR(VLOOKUP($B13,Rate,2,FALSE),"")</f>
        <v/>
      </c>
      <c r="F13" s="172">
        <f t="shared" ref="F13:F22" si="1">IFERROR(VLOOKUP($B13,Rate,3,FALSE),0)</f>
        <v>0</v>
      </c>
      <c r="G13" s="34">
        <f>D13*F13</f>
        <v>0</v>
      </c>
      <c r="H13" s="26"/>
      <c r="I13" s="56"/>
    </row>
    <row r="14" spans="1:12" ht="13.5" x14ac:dyDescent="0.35">
      <c r="A14" s="31"/>
      <c r="B14" s="218"/>
      <c r="C14" s="219"/>
      <c r="D14" s="141"/>
      <c r="E14" s="171" t="str">
        <f t="shared" si="0"/>
        <v/>
      </c>
      <c r="F14" s="172">
        <f t="shared" si="1"/>
        <v>0</v>
      </c>
      <c r="G14" s="34">
        <f>D14*F14</f>
        <v>0</v>
      </c>
      <c r="H14" s="26"/>
      <c r="I14" s="56"/>
    </row>
    <row r="15" spans="1:12" ht="13.5" x14ac:dyDescent="0.35">
      <c r="A15" s="31"/>
      <c r="B15" s="218"/>
      <c r="C15" s="219"/>
      <c r="D15" s="141"/>
      <c r="E15" s="171" t="str">
        <f t="shared" si="0"/>
        <v/>
      </c>
      <c r="F15" s="172">
        <f t="shared" si="1"/>
        <v>0</v>
      </c>
      <c r="G15" s="34">
        <f t="shared" ref="G15:G22" si="2">D15*F15</f>
        <v>0</v>
      </c>
      <c r="H15" s="26"/>
      <c r="I15" s="56"/>
    </row>
    <row r="16" spans="1:12" ht="13.5" x14ac:dyDescent="0.35">
      <c r="A16" s="31"/>
      <c r="B16" s="218"/>
      <c r="C16" s="219"/>
      <c r="D16" s="141"/>
      <c r="E16" s="171" t="str">
        <f t="shared" si="0"/>
        <v/>
      </c>
      <c r="F16" s="172">
        <f t="shared" si="1"/>
        <v>0</v>
      </c>
      <c r="G16" s="34">
        <f t="shared" si="2"/>
        <v>0</v>
      </c>
      <c r="H16" s="26"/>
      <c r="I16" s="56"/>
    </row>
    <row r="17" spans="1:9" ht="13.5" x14ac:dyDescent="0.35">
      <c r="A17" s="31"/>
      <c r="B17" s="218"/>
      <c r="C17" s="219"/>
      <c r="D17" s="141"/>
      <c r="E17" s="171" t="str">
        <f t="shared" si="0"/>
        <v/>
      </c>
      <c r="F17" s="172">
        <f t="shared" si="1"/>
        <v>0</v>
      </c>
      <c r="G17" s="34">
        <f t="shared" si="2"/>
        <v>0</v>
      </c>
      <c r="H17" s="26"/>
      <c r="I17" s="56"/>
    </row>
    <row r="18" spans="1:9" ht="13.5" x14ac:dyDescent="0.35">
      <c r="A18" s="31"/>
      <c r="B18" s="218"/>
      <c r="C18" s="219"/>
      <c r="D18" s="141"/>
      <c r="E18" s="171" t="str">
        <f t="shared" si="0"/>
        <v/>
      </c>
      <c r="F18" s="172">
        <f t="shared" si="1"/>
        <v>0</v>
      </c>
      <c r="G18" s="34">
        <f t="shared" si="2"/>
        <v>0</v>
      </c>
      <c r="H18" s="26"/>
      <c r="I18" s="56"/>
    </row>
    <row r="19" spans="1:9" ht="13.5" x14ac:dyDescent="0.35">
      <c r="A19" s="31"/>
      <c r="B19" s="218"/>
      <c r="C19" s="219"/>
      <c r="D19" s="141"/>
      <c r="E19" s="171" t="str">
        <f t="shared" si="0"/>
        <v/>
      </c>
      <c r="F19" s="172">
        <f t="shared" si="1"/>
        <v>0</v>
      </c>
      <c r="G19" s="34">
        <f t="shared" si="2"/>
        <v>0</v>
      </c>
      <c r="H19" s="26"/>
      <c r="I19" s="56"/>
    </row>
    <row r="20" spans="1:9" ht="13.5" x14ac:dyDescent="0.35">
      <c r="A20" s="31"/>
      <c r="B20" s="218"/>
      <c r="C20" s="219"/>
      <c r="D20" s="141"/>
      <c r="E20" s="171" t="str">
        <f t="shared" si="0"/>
        <v/>
      </c>
      <c r="F20" s="172">
        <f t="shared" si="1"/>
        <v>0</v>
      </c>
      <c r="G20" s="34">
        <f t="shared" si="2"/>
        <v>0</v>
      </c>
      <c r="H20" s="26"/>
      <c r="I20" s="56"/>
    </row>
    <row r="21" spans="1:9" ht="13.5" x14ac:dyDescent="0.35">
      <c r="A21" s="31"/>
      <c r="B21" s="218"/>
      <c r="C21" s="219"/>
      <c r="D21" s="141"/>
      <c r="E21" s="171" t="str">
        <f t="shared" si="0"/>
        <v/>
      </c>
      <c r="F21" s="172">
        <f t="shared" si="1"/>
        <v>0</v>
      </c>
      <c r="G21" s="34">
        <f t="shared" si="2"/>
        <v>0</v>
      </c>
      <c r="H21" s="26"/>
      <c r="I21" s="56"/>
    </row>
    <row r="22" spans="1:9" ht="13.5" x14ac:dyDescent="0.35">
      <c r="A22" s="31"/>
      <c r="B22" s="218"/>
      <c r="C22" s="219"/>
      <c r="D22" s="141"/>
      <c r="E22" s="171" t="str">
        <f t="shared" si="0"/>
        <v/>
      </c>
      <c r="F22" s="172">
        <f t="shared" si="1"/>
        <v>0</v>
      </c>
      <c r="G22" s="34">
        <f t="shared" si="2"/>
        <v>0</v>
      </c>
      <c r="H22" s="26"/>
      <c r="I22" s="56"/>
    </row>
    <row r="23" spans="1:9" ht="13.5" x14ac:dyDescent="0.35">
      <c r="A23" s="31"/>
      <c r="B23" s="35"/>
      <c r="C23" s="35"/>
      <c r="D23" s="156"/>
      <c r="E23" s="35"/>
      <c r="F23" s="156"/>
      <c r="G23" s="156"/>
      <c r="H23" s="36"/>
      <c r="I23" s="56"/>
    </row>
    <row r="24" spans="1:9" ht="14.25" customHeight="1" x14ac:dyDescent="0.35">
      <c r="A24" s="31"/>
      <c r="B24" s="35"/>
      <c r="C24" s="35"/>
      <c r="D24" s="35"/>
      <c r="E24" s="220" t="s">
        <v>9</v>
      </c>
      <c r="F24" s="221"/>
      <c r="G24" s="37">
        <f>SUM(G13:G22)</f>
        <v>0</v>
      </c>
      <c r="H24" s="36"/>
      <c r="I24" s="56"/>
    </row>
    <row r="25" spans="1:9" ht="13.9" x14ac:dyDescent="0.35">
      <c r="A25" s="31"/>
      <c r="B25" s="224" t="s">
        <v>118</v>
      </c>
      <c r="C25" s="224"/>
      <c r="D25" s="38"/>
      <c r="E25" s="38"/>
      <c r="F25" s="38"/>
      <c r="G25" s="38"/>
      <c r="H25" s="36"/>
      <c r="I25" s="56"/>
    </row>
    <row r="26" spans="1:9" ht="13.5" x14ac:dyDescent="0.35">
      <c r="A26" s="31"/>
      <c r="B26" s="218"/>
      <c r="C26" s="219"/>
      <c r="D26" s="141"/>
      <c r="E26" s="142"/>
      <c r="F26" s="143"/>
      <c r="G26" s="34">
        <f t="shared" ref="G26:G35" si="3">D26*F26</f>
        <v>0</v>
      </c>
      <c r="H26" s="36"/>
      <c r="I26" s="56"/>
    </row>
    <row r="27" spans="1:9" ht="13.5" x14ac:dyDescent="0.35">
      <c r="A27" s="31"/>
      <c r="B27" s="218"/>
      <c r="C27" s="219"/>
      <c r="D27" s="141"/>
      <c r="E27" s="142"/>
      <c r="F27" s="143"/>
      <c r="G27" s="34">
        <f t="shared" si="3"/>
        <v>0</v>
      </c>
      <c r="H27" s="36"/>
      <c r="I27" s="56"/>
    </row>
    <row r="28" spans="1:9" ht="13.5" x14ac:dyDescent="0.35">
      <c r="A28" s="31"/>
      <c r="B28" s="218"/>
      <c r="C28" s="219"/>
      <c r="D28" s="141"/>
      <c r="E28" s="142"/>
      <c r="F28" s="143"/>
      <c r="G28" s="34">
        <f t="shared" si="3"/>
        <v>0</v>
      </c>
      <c r="H28" s="36"/>
      <c r="I28" s="56"/>
    </row>
    <row r="29" spans="1:9" ht="13.5" x14ac:dyDescent="0.35">
      <c r="A29" s="31"/>
      <c r="B29" s="218"/>
      <c r="C29" s="219"/>
      <c r="D29" s="141"/>
      <c r="E29" s="142"/>
      <c r="F29" s="143"/>
      <c r="G29" s="34">
        <f t="shared" si="3"/>
        <v>0</v>
      </c>
      <c r="H29" s="36"/>
      <c r="I29" s="56"/>
    </row>
    <row r="30" spans="1:9" ht="13.5" x14ac:dyDescent="0.35">
      <c r="A30" s="31"/>
      <c r="B30" s="218"/>
      <c r="C30" s="219"/>
      <c r="D30" s="141"/>
      <c r="E30" s="142"/>
      <c r="F30" s="143"/>
      <c r="G30" s="34">
        <f t="shared" ref="G30:G34" si="4">D30*F30</f>
        <v>0</v>
      </c>
      <c r="H30" s="36"/>
      <c r="I30" s="56"/>
    </row>
    <row r="31" spans="1:9" ht="13.5" x14ac:dyDescent="0.35">
      <c r="A31" s="31"/>
      <c r="B31" s="218"/>
      <c r="C31" s="219"/>
      <c r="D31" s="141"/>
      <c r="E31" s="142"/>
      <c r="F31" s="143"/>
      <c r="G31" s="34">
        <f t="shared" si="4"/>
        <v>0</v>
      </c>
      <c r="H31" s="36"/>
      <c r="I31" s="56"/>
    </row>
    <row r="32" spans="1:9" ht="13.5" x14ac:dyDescent="0.35">
      <c r="A32" s="31"/>
      <c r="B32" s="218"/>
      <c r="C32" s="219"/>
      <c r="D32" s="141"/>
      <c r="E32" s="142"/>
      <c r="F32" s="143"/>
      <c r="G32" s="34">
        <f t="shared" si="4"/>
        <v>0</v>
      </c>
      <c r="H32" s="36"/>
      <c r="I32" s="56"/>
    </row>
    <row r="33" spans="1:9" ht="13.5" x14ac:dyDescent="0.35">
      <c r="A33" s="31"/>
      <c r="B33" s="218"/>
      <c r="C33" s="219"/>
      <c r="D33" s="141"/>
      <c r="E33" s="142"/>
      <c r="F33" s="143"/>
      <c r="G33" s="34">
        <f t="shared" si="4"/>
        <v>0</v>
      </c>
      <c r="H33" s="36"/>
      <c r="I33" s="56"/>
    </row>
    <row r="34" spans="1:9" ht="13.5" x14ac:dyDescent="0.35">
      <c r="A34" s="31"/>
      <c r="B34" s="218"/>
      <c r="C34" s="219"/>
      <c r="D34" s="141"/>
      <c r="E34" s="142"/>
      <c r="F34" s="143"/>
      <c r="G34" s="34">
        <f t="shared" si="4"/>
        <v>0</v>
      </c>
      <c r="H34" s="36"/>
      <c r="I34" s="56"/>
    </row>
    <row r="35" spans="1:9" ht="13.5" x14ac:dyDescent="0.35">
      <c r="A35" s="31"/>
      <c r="B35" s="218"/>
      <c r="C35" s="219"/>
      <c r="D35" s="141"/>
      <c r="E35" s="142"/>
      <c r="F35" s="143"/>
      <c r="G35" s="34">
        <f t="shared" si="3"/>
        <v>0</v>
      </c>
      <c r="H35" s="36"/>
      <c r="I35" s="56"/>
    </row>
    <row r="36" spans="1:9" ht="13.5" x14ac:dyDescent="0.35">
      <c r="A36" s="31"/>
      <c r="B36" s="35"/>
      <c r="C36" s="35"/>
      <c r="D36" s="156"/>
      <c r="E36" s="35"/>
      <c r="F36" s="156"/>
      <c r="G36" s="156"/>
      <c r="H36" s="36"/>
      <c r="I36" s="56"/>
    </row>
    <row r="37" spans="1:9" ht="14.25" customHeight="1" x14ac:dyDescent="0.35">
      <c r="A37" s="31"/>
      <c r="B37" s="35"/>
      <c r="C37" s="35"/>
      <c r="D37" s="222" t="s">
        <v>13</v>
      </c>
      <c r="E37" s="222"/>
      <c r="F37" s="223"/>
      <c r="G37" s="37">
        <f>SUM(G26:G35)</f>
        <v>0</v>
      </c>
      <c r="H37" s="36"/>
      <c r="I37" s="56"/>
    </row>
    <row r="38" spans="1:9" ht="14.25" customHeight="1" x14ac:dyDescent="0.35">
      <c r="A38" s="31"/>
      <c r="B38" s="35"/>
      <c r="C38" s="35"/>
      <c r="D38" s="65"/>
      <c r="E38" s="65"/>
      <c r="F38" s="157"/>
      <c r="G38" s="65"/>
      <c r="H38" s="36"/>
      <c r="I38" s="56"/>
    </row>
    <row r="39" spans="1:9" ht="14.25" customHeight="1" x14ac:dyDescent="0.35">
      <c r="A39" s="31"/>
      <c r="B39" s="35"/>
      <c r="C39" s="35"/>
      <c r="D39" s="65"/>
      <c r="E39" s="65"/>
      <c r="F39" s="157" t="s">
        <v>121</v>
      </c>
      <c r="G39" s="37">
        <f>G24+G37</f>
        <v>0</v>
      </c>
      <c r="H39" s="36"/>
      <c r="I39" s="56"/>
    </row>
    <row r="40" spans="1:9" ht="14.25" customHeight="1" thickBot="1" x14ac:dyDescent="0.4">
      <c r="A40" s="31"/>
      <c r="B40" s="35"/>
      <c r="C40" s="35"/>
      <c r="D40" s="65"/>
      <c r="E40" s="65"/>
      <c r="F40" s="157" t="str">
        <f>"Fee @ "&amp;(Fee*100)&amp;"%"</f>
        <v>Fee @ 0%</v>
      </c>
      <c r="G40" s="146">
        <f>G39*Fee</f>
        <v>0</v>
      </c>
      <c r="H40" s="36"/>
      <c r="I40" s="56"/>
    </row>
    <row r="41" spans="1:9" ht="14.25" customHeight="1" thickTop="1" x14ac:dyDescent="0.35">
      <c r="A41" s="31"/>
      <c r="B41" s="35"/>
      <c r="C41" s="35"/>
      <c r="D41" s="65"/>
      <c r="E41" s="65"/>
      <c r="F41" s="40" t="s">
        <v>120</v>
      </c>
      <c r="G41" s="147">
        <f>G39+G40</f>
        <v>0</v>
      </c>
      <c r="H41" s="36"/>
      <c r="I41" s="56"/>
    </row>
    <row r="42" spans="1:9" ht="14.25" customHeight="1" x14ac:dyDescent="0.35">
      <c r="A42" s="31"/>
      <c r="B42" s="35"/>
      <c r="C42" s="35"/>
      <c r="D42" s="65"/>
      <c r="E42" s="65"/>
      <c r="F42" s="157"/>
      <c r="G42" s="65"/>
      <c r="H42" s="36"/>
      <c r="I42" s="56"/>
    </row>
    <row r="43" spans="1:9" ht="13.9" x14ac:dyDescent="0.35">
      <c r="A43" s="31"/>
      <c r="B43" s="224" t="s">
        <v>119</v>
      </c>
      <c r="C43" s="224"/>
      <c r="D43" s="38"/>
      <c r="E43" s="38"/>
      <c r="F43" s="38"/>
      <c r="G43" s="38"/>
      <c r="H43" s="36"/>
      <c r="I43" s="56"/>
    </row>
    <row r="44" spans="1:9" ht="13.5" x14ac:dyDescent="0.35">
      <c r="A44" s="31"/>
      <c r="B44" s="218"/>
      <c r="C44" s="219"/>
      <c r="D44" s="141"/>
      <c r="E44" s="142"/>
      <c r="F44" s="143"/>
      <c r="G44" s="34">
        <f t="shared" ref="G44:G53" si="5">D44*F44</f>
        <v>0</v>
      </c>
      <c r="H44" s="36"/>
      <c r="I44" s="56"/>
    </row>
    <row r="45" spans="1:9" ht="13.5" x14ac:dyDescent="0.35">
      <c r="A45" s="31"/>
      <c r="B45" s="218"/>
      <c r="C45" s="219"/>
      <c r="D45" s="141"/>
      <c r="E45" s="142"/>
      <c r="F45" s="143"/>
      <c r="G45" s="34">
        <f t="shared" si="5"/>
        <v>0</v>
      </c>
      <c r="H45" s="36"/>
      <c r="I45" s="56"/>
    </row>
    <row r="46" spans="1:9" ht="13.5" x14ac:dyDescent="0.35">
      <c r="A46" s="31"/>
      <c r="B46" s="218"/>
      <c r="C46" s="219"/>
      <c r="D46" s="141"/>
      <c r="E46" s="142"/>
      <c r="F46" s="143"/>
      <c r="G46" s="34">
        <f t="shared" si="5"/>
        <v>0</v>
      </c>
      <c r="H46" s="36"/>
      <c r="I46" s="56"/>
    </row>
    <row r="47" spans="1:9" ht="13.5" x14ac:dyDescent="0.35">
      <c r="A47" s="31"/>
      <c r="B47" s="218"/>
      <c r="C47" s="219"/>
      <c r="D47" s="141"/>
      <c r="E47" s="142"/>
      <c r="F47" s="143"/>
      <c r="G47" s="34">
        <f t="shared" si="5"/>
        <v>0</v>
      </c>
      <c r="H47" s="36"/>
      <c r="I47" s="56"/>
    </row>
    <row r="48" spans="1:9" ht="13.5" x14ac:dyDescent="0.35">
      <c r="A48" s="31"/>
      <c r="B48" s="218"/>
      <c r="C48" s="219"/>
      <c r="D48" s="141"/>
      <c r="E48" s="142"/>
      <c r="F48" s="143"/>
      <c r="G48" s="34">
        <f t="shared" ref="G48:G52" si="6">D48*F48</f>
        <v>0</v>
      </c>
      <c r="H48" s="36"/>
      <c r="I48" s="56"/>
    </row>
    <row r="49" spans="1:9" ht="13.5" x14ac:dyDescent="0.35">
      <c r="A49" s="31"/>
      <c r="B49" s="218"/>
      <c r="C49" s="219"/>
      <c r="D49" s="141"/>
      <c r="E49" s="142"/>
      <c r="F49" s="143"/>
      <c r="G49" s="34">
        <f t="shared" si="6"/>
        <v>0</v>
      </c>
      <c r="H49" s="36"/>
      <c r="I49" s="56"/>
    </row>
    <row r="50" spans="1:9" ht="13.5" x14ac:dyDescent="0.35">
      <c r="A50" s="31"/>
      <c r="B50" s="218"/>
      <c r="C50" s="219"/>
      <c r="D50" s="141"/>
      <c r="E50" s="142"/>
      <c r="F50" s="143"/>
      <c r="G50" s="34">
        <f t="shared" si="6"/>
        <v>0</v>
      </c>
      <c r="H50" s="36"/>
      <c r="I50" s="56"/>
    </row>
    <row r="51" spans="1:9" ht="13.5" x14ac:dyDescent="0.35">
      <c r="A51" s="31"/>
      <c r="B51" s="218"/>
      <c r="C51" s="219"/>
      <c r="D51" s="141"/>
      <c r="E51" s="142"/>
      <c r="F51" s="143"/>
      <c r="G51" s="34">
        <f t="shared" si="6"/>
        <v>0</v>
      </c>
      <c r="H51" s="36"/>
      <c r="I51" s="56"/>
    </row>
    <row r="52" spans="1:9" ht="13.5" x14ac:dyDescent="0.35">
      <c r="A52" s="31"/>
      <c r="B52" s="218"/>
      <c r="C52" s="219"/>
      <c r="D52" s="141"/>
      <c r="E52" s="142"/>
      <c r="F52" s="143"/>
      <c r="G52" s="34">
        <f t="shared" si="6"/>
        <v>0</v>
      </c>
      <c r="H52" s="36"/>
      <c r="I52" s="56"/>
    </row>
    <row r="53" spans="1:9" ht="13.5" x14ac:dyDescent="0.35">
      <c r="A53" s="31"/>
      <c r="B53" s="218"/>
      <c r="C53" s="219"/>
      <c r="D53" s="141"/>
      <c r="E53" s="142"/>
      <c r="F53" s="143"/>
      <c r="G53" s="34">
        <f t="shared" si="5"/>
        <v>0</v>
      </c>
      <c r="H53" s="36"/>
      <c r="I53" s="56"/>
    </row>
    <row r="54" spans="1:9" ht="13.5" x14ac:dyDescent="0.35">
      <c r="A54" s="31"/>
      <c r="B54" s="35"/>
      <c r="C54" s="35"/>
      <c r="D54" s="156"/>
      <c r="E54" s="35"/>
      <c r="F54" s="156"/>
      <c r="G54" s="156"/>
      <c r="H54" s="36"/>
      <c r="I54" s="56"/>
    </row>
    <row r="55" spans="1:9" ht="14.25" customHeight="1" x14ac:dyDescent="0.35">
      <c r="A55" s="31"/>
      <c r="B55" s="35"/>
      <c r="C55" s="35"/>
      <c r="D55" s="35"/>
      <c r="E55" s="220" t="s">
        <v>10</v>
      </c>
      <c r="F55" s="221"/>
      <c r="G55" s="37">
        <f>SUM(G44:G53)</f>
        <v>0</v>
      </c>
      <c r="H55" s="36"/>
      <c r="I55" s="56"/>
    </row>
    <row r="56" spans="1:9" ht="13.9" thickBot="1" x14ac:dyDescent="0.4">
      <c r="A56" s="31"/>
      <c r="B56" s="39"/>
      <c r="C56" s="52"/>
      <c r="D56" s="52"/>
      <c r="E56" s="52"/>
      <c r="F56" s="52"/>
      <c r="G56" s="51"/>
      <c r="H56" s="36"/>
      <c r="I56" s="56"/>
    </row>
    <row r="57" spans="1:9" ht="13.5" x14ac:dyDescent="0.35">
      <c r="A57" s="31"/>
      <c r="B57" s="35"/>
      <c r="C57" s="33"/>
      <c r="D57" s="33"/>
      <c r="E57" s="33"/>
      <c r="F57" s="33"/>
      <c r="G57" s="156"/>
      <c r="H57" s="36"/>
      <c r="I57" s="56"/>
    </row>
    <row r="58" spans="1:9" ht="13.9" x14ac:dyDescent="0.35">
      <c r="A58" s="31"/>
      <c r="B58" s="33"/>
      <c r="C58" s="33"/>
      <c r="D58" s="33"/>
      <c r="E58" s="156"/>
      <c r="F58" s="40" t="s">
        <v>93</v>
      </c>
      <c r="G58" s="41">
        <f>G41+G55</f>
        <v>0</v>
      </c>
      <c r="H58" s="36"/>
      <c r="I58" s="56"/>
    </row>
    <row r="59" spans="1:9" ht="13.9" thickBot="1" x14ac:dyDescent="0.4">
      <c r="A59" s="42"/>
      <c r="B59" s="43"/>
      <c r="C59" s="43"/>
      <c r="D59" s="44"/>
      <c r="E59" s="43"/>
      <c r="F59" s="44"/>
      <c r="G59" s="44"/>
      <c r="H59" s="45"/>
      <c r="I59" s="54"/>
    </row>
    <row r="60" spans="1:9" ht="13.5" x14ac:dyDescent="0.35">
      <c r="A60" s="61"/>
      <c r="B60" s="62"/>
      <c r="C60" s="63"/>
      <c r="D60" s="58"/>
      <c r="E60" s="63"/>
      <c r="F60" s="58"/>
      <c r="G60" s="58"/>
      <c r="H60" s="58"/>
      <c r="I60" s="54"/>
    </row>
    <row r="61" spans="1:9" ht="13.5" x14ac:dyDescent="0.35">
      <c r="B61" s="173"/>
      <c r="C61" s="173"/>
      <c r="D61" s="173"/>
      <c r="E61" s="173"/>
      <c r="F61" s="173"/>
      <c r="G61" s="173"/>
      <c r="H61" s="173"/>
      <c r="I61" s="173"/>
    </row>
    <row r="62" spans="1:9" ht="13.5" hidden="1" x14ac:dyDescent="0.35"/>
    <row r="63" spans="1:9" ht="13.5" hidden="1" x14ac:dyDescent="0.35"/>
    <row r="64" spans="1:9" ht="13.5" hidden="1" x14ac:dyDescent="0.35"/>
    <row r="65" ht="13.5" hidden="1" x14ac:dyDescent="0.35"/>
    <row r="66" ht="13.5" hidden="1" x14ac:dyDescent="0.35"/>
    <row r="67" ht="13.5" hidden="1" x14ac:dyDescent="0.35"/>
    <row r="68" ht="13.5" hidden="1" x14ac:dyDescent="0.35"/>
    <row r="69" ht="13.5" hidden="1" x14ac:dyDescent="0.35"/>
    <row r="70" ht="13.5" hidden="1" x14ac:dyDescent="0.35"/>
    <row r="71" ht="13.5" hidden="1" x14ac:dyDescent="0.35"/>
    <row r="72" ht="13.5" hidden="1" x14ac:dyDescent="0.35"/>
    <row r="73" ht="13.5" hidden="1" x14ac:dyDescent="0.35"/>
    <row r="74" ht="13.5" hidden="1" x14ac:dyDescent="0.35"/>
    <row r="75" ht="13.5" hidden="1" x14ac:dyDescent="0.35"/>
    <row r="76" ht="13.5" hidden="1" x14ac:dyDescent="0.35"/>
    <row r="77" ht="13.5" hidden="1" x14ac:dyDescent="0.35"/>
    <row r="78" ht="13.5" hidden="1" x14ac:dyDescent="0.35"/>
    <row r="79" ht="13.5" hidden="1" x14ac:dyDescent="0.35"/>
    <row r="80" ht="13.5" hidden="1" x14ac:dyDescent="0.35"/>
    <row r="81" ht="13.5" hidden="1" x14ac:dyDescent="0.35"/>
    <row r="82" ht="13.5" hidden="1" x14ac:dyDescent="0.35"/>
    <row r="83" ht="13.5" hidden="1" x14ac:dyDescent="0.35"/>
    <row r="84" ht="13.5" hidden="1" x14ac:dyDescent="0.35"/>
    <row r="85" ht="13.5" hidden="1" x14ac:dyDescent="0.35"/>
    <row r="86" ht="13.5" hidden="1" x14ac:dyDescent="0.35"/>
    <row r="87" ht="13.5" hidden="1" x14ac:dyDescent="0.35"/>
    <row r="88" ht="13.5" hidden="1" x14ac:dyDescent="0.35"/>
    <row r="89" ht="13.5" hidden="1" x14ac:dyDescent="0.35"/>
    <row r="90" ht="13.5" hidden="1" x14ac:dyDescent="0.35"/>
    <row r="91" ht="13.5" hidden="1" x14ac:dyDescent="0.35"/>
    <row r="92" ht="13.5" hidden="1" x14ac:dyDescent="0.35"/>
    <row r="93" ht="13.5" hidden="1" x14ac:dyDescent="0.35"/>
    <row r="94" ht="13.5" hidden="1" x14ac:dyDescent="0.35"/>
    <row r="95" ht="13.5" hidden="1" x14ac:dyDescent="0.35"/>
    <row r="96" ht="13.5" hidden="1" x14ac:dyDescent="0.35"/>
    <row r="97" ht="13.5" hidden="1" x14ac:dyDescent="0.35"/>
    <row r="98" ht="13.5" hidden="1" x14ac:dyDescent="0.35"/>
    <row r="99" ht="13.5" hidden="1" x14ac:dyDescent="0.35"/>
    <row r="100" ht="13.5" hidden="1" x14ac:dyDescent="0.35"/>
    <row r="101" ht="13.5" hidden="1" x14ac:dyDescent="0.35"/>
    <row r="102" ht="13.5" hidden="1" x14ac:dyDescent="0.35"/>
    <row r="103" ht="13.5" hidden="1" x14ac:dyDescent="0.35"/>
    <row r="104" ht="13.5" hidden="1" x14ac:dyDescent="0.35"/>
    <row r="105" ht="13.5" hidden="1" x14ac:dyDescent="0.35"/>
    <row r="106" ht="13.5" hidden="1" x14ac:dyDescent="0.35"/>
    <row r="107" ht="13.5" hidden="1" x14ac:dyDescent="0.35"/>
    <row r="108" ht="13.5" hidden="1" x14ac:dyDescent="0.35"/>
  </sheetData>
  <sheetProtection password="C756" sheet="1" objects="1" scenarios="1" formatColumns="0" formatRows="0"/>
  <mergeCells count="42">
    <mergeCell ref="B17:C17"/>
    <mergeCell ref="B28:C28"/>
    <mergeCell ref="B29:C29"/>
    <mergeCell ref="B35:C35"/>
    <mergeCell ref="B34:C34"/>
    <mergeCell ref="B19:C19"/>
    <mergeCell ref="B20:C20"/>
    <mergeCell ref="B21:C21"/>
    <mergeCell ref="B22:C22"/>
    <mergeCell ref="B12:F12"/>
    <mergeCell ref="B13:C13"/>
    <mergeCell ref="B14:C14"/>
    <mergeCell ref="B15:C15"/>
    <mergeCell ref="B16:C16"/>
    <mergeCell ref="C3:H3"/>
    <mergeCell ref="B11:C11"/>
    <mergeCell ref="C4:H4"/>
    <mergeCell ref="C7:G7"/>
    <mergeCell ref="B10:C10"/>
    <mergeCell ref="C8:G8"/>
    <mergeCell ref="B49:C49"/>
    <mergeCell ref="B50:C50"/>
    <mergeCell ref="E24:F24"/>
    <mergeCell ref="B25:C25"/>
    <mergeCell ref="B26:C26"/>
    <mergeCell ref="B27:C27"/>
    <mergeCell ref="B51:C51"/>
    <mergeCell ref="B52:C52"/>
    <mergeCell ref="B18:C18"/>
    <mergeCell ref="E55:F55"/>
    <mergeCell ref="B33:C33"/>
    <mergeCell ref="B30:C30"/>
    <mergeCell ref="B31:C31"/>
    <mergeCell ref="B32:C32"/>
    <mergeCell ref="B43:C43"/>
    <mergeCell ref="B44:C44"/>
    <mergeCell ref="D37:F37"/>
    <mergeCell ref="B45:C45"/>
    <mergeCell ref="B46:C46"/>
    <mergeCell ref="B47:C47"/>
    <mergeCell ref="B53:C53"/>
    <mergeCell ref="B48:C48"/>
  </mergeCells>
  <conditionalFormatting sqref="C8">
    <cfRule type="expression" dxfId="6" priority="1" stopIfTrue="1">
      <formula>ISERROR(B8)=TRUE</formula>
    </cfRule>
  </conditionalFormatting>
  <dataValidations count="1">
    <dataValidation type="list" allowBlank="1" showInputMessage="1" showErrorMessage="1" sqref="B13:C22">
      <formula1>People</formula1>
    </dataValidation>
  </dataValidations>
  <hyperlinks>
    <hyperlink ref="B8" location="'Price List'!B12" display="'Price List'!B12"/>
  </hyperlinks>
  <pageMargins left="0.7" right="0.7" top="0.75" bottom="0.75" header="0.3" footer="0.3"/>
  <pageSetup paperSize="9" scale="80" orientation="portrait" r:id="rId1"/>
  <headerFooter>
    <oddHeader>&amp;R&amp;G</oddHeader>
    <oddFooter>&amp;CPage &amp;P of &amp;N</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F0"/>
    <pageSetUpPr fitToPage="1"/>
  </sheetPr>
  <dimension ref="A1:XFC108"/>
  <sheetViews>
    <sheetView zoomScaleNormal="100" zoomScaleSheetLayoutView="100" workbookViewId="0">
      <pane ySplit="10" topLeftCell="A11" activePane="bottomLeft" state="frozen"/>
      <selection activeCell="D16" sqref="D16"/>
      <selection pane="bottomLeft" activeCell="B13" sqref="B13:C13"/>
    </sheetView>
  </sheetViews>
  <sheetFormatPr defaultColWidth="0" defaultRowHeight="14.25" customHeight="1" zeroHeight="1" x14ac:dyDescent="0.35"/>
  <cols>
    <col min="1" max="1" width="2" style="108" customWidth="1"/>
    <col min="2" max="2" width="15.33203125" style="108" customWidth="1"/>
    <col min="3" max="3" width="17.109375" style="108" customWidth="1"/>
    <col min="4" max="4" width="8" style="108" bestFit="1" customWidth="1"/>
    <col min="5" max="5" width="7.33203125" style="108" customWidth="1"/>
    <col min="6" max="6" width="15.109375" style="108" customWidth="1"/>
    <col min="7" max="7" width="17.109375" style="108" customWidth="1"/>
    <col min="8" max="8" width="1.77734375" style="108" customWidth="1"/>
    <col min="9" max="9" width="2.44140625" style="108" customWidth="1"/>
    <col min="10" max="10" width="9.88671875" style="108" hidden="1"/>
    <col min="11" max="11" width="1.77734375" style="108" hidden="1"/>
    <col min="12" max="12" width="2" style="108" hidden="1"/>
    <col min="13" max="13" width="2.44140625" style="108" hidden="1"/>
    <col min="14" max="255" width="8.88671875" style="108" hidden="1"/>
    <col min="256" max="256" width="1.88671875" style="108" hidden="1"/>
    <col min="257" max="257" width="2" style="108" hidden="1"/>
    <col min="258" max="258" width="26.33203125" style="108" hidden="1"/>
    <col min="259" max="259" width="9.44140625" style="108" hidden="1"/>
    <col min="260" max="263" width="8.88671875" style="108" hidden="1"/>
    <col min="264" max="264" width="1.77734375" style="108" hidden="1"/>
    <col min="265" max="265" width="9.77734375" style="108" hidden="1"/>
    <col min="266" max="266" width="9.88671875" style="108" hidden="1"/>
    <col min="267" max="267" width="1.77734375" style="108" hidden="1"/>
    <col min="268" max="268" width="2" style="108" hidden="1"/>
    <col min="269" max="269" width="2.44140625" style="108" hidden="1"/>
    <col min="270" max="511" width="8.88671875" style="108" hidden="1"/>
    <col min="512" max="512" width="1.88671875" style="108" hidden="1"/>
    <col min="513" max="513" width="2" style="108" hidden="1"/>
    <col min="514" max="514" width="26.33203125" style="108" hidden="1"/>
    <col min="515" max="515" width="9.44140625" style="108" hidden="1"/>
    <col min="516" max="519" width="8.88671875" style="108" hidden="1"/>
    <col min="520" max="520" width="1.77734375" style="108" hidden="1"/>
    <col min="521" max="521" width="9.77734375" style="108" hidden="1"/>
    <col min="522" max="522" width="9.88671875" style="108" hidden="1"/>
    <col min="523" max="523" width="1.77734375" style="108" hidden="1"/>
    <col min="524" max="524" width="2" style="108" hidden="1"/>
    <col min="525" max="525" width="2.44140625" style="108" hidden="1"/>
    <col min="526" max="767" width="8.88671875" style="108" hidden="1"/>
    <col min="768" max="768" width="1.88671875" style="108" hidden="1"/>
    <col min="769" max="769" width="2" style="108" hidden="1"/>
    <col min="770" max="770" width="26.33203125" style="108" hidden="1"/>
    <col min="771" max="771" width="9.44140625" style="108" hidden="1"/>
    <col min="772" max="775" width="8.88671875" style="108" hidden="1"/>
    <col min="776" max="776" width="1.77734375" style="108" hidden="1"/>
    <col min="777" max="777" width="9.77734375" style="108" hidden="1"/>
    <col min="778" max="778" width="9.88671875" style="108" hidden="1"/>
    <col min="779" max="779" width="1.77734375" style="108" hidden="1"/>
    <col min="780" max="780" width="2" style="108" hidden="1"/>
    <col min="781" max="781" width="2.44140625" style="108" hidden="1"/>
    <col min="782" max="1023" width="8.88671875" style="108" hidden="1"/>
    <col min="1024" max="1024" width="1.88671875" style="108" hidden="1"/>
    <col min="1025" max="1025" width="2" style="108" hidden="1"/>
    <col min="1026" max="1026" width="26.33203125" style="108" hidden="1"/>
    <col min="1027" max="1027" width="9.44140625" style="108" hidden="1"/>
    <col min="1028" max="1031" width="8.88671875" style="108" hidden="1"/>
    <col min="1032" max="1032" width="1.77734375" style="108" hidden="1"/>
    <col min="1033" max="1033" width="9.77734375" style="108" hidden="1"/>
    <col min="1034" max="1034" width="9.88671875" style="108" hidden="1"/>
    <col min="1035" max="1035" width="1.77734375" style="108" hidden="1"/>
    <col min="1036" max="1036" width="2" style="108" hidden="1"/>
    <col min="1037" max="1037" width="2.44140625" style="108" hidden="1"/>
    <col min="1038" max="1279" width="8.88671875" style="108" hidden="1"/>
    <col min="1280" max="1280" width="1.88671875" style="108" hidden="1"/>
    <col min="1281" max="1281" width="2" style="108" hidden="1"/>
    <col min="1282" max="1282" width="26.33203125" style="108" hidden="1"/>
    <col min="1283" max="1283" width="9.44140625" style="108" hidden="1"/>
    <col min="1284" max="1287" width="8.88671875" style="108" hidden="1"/>
    <col min="1288" max="1288" width="1.77734375" style="108" hidden="1"/>
    <col min="1289" max="1289" width="9.77734375" style="108" hidden="1"/>
    <col min="1290" max="1290" width="9.88671875" style="108" hidden="1"/>
    <col min="1291" max="1291" width="1.77734375" style="108" hidden="1"/>
    <col min="1292" max="1292" width="2" style="108" hidden="1"/>
    <col min="1293" max="1293" width="2.44140625" style="108" hidden="1"/>
    <col min="1294" max="1535" width="8.88671875" style="108" hidden="1"/>
    <col min="1536" max="1536" width="1.88671875" style="108" hidden="1"/>
    <col min="1537" max="1537" width="2" style="108" hidden="1"/>
    <col min="1538" max="1538" width="26.33203125" style="108" hidden="1"/>
    <col min="1539" max="1539" width="9.44140625" style="108" hidden="1"/>
    <col min="1540" max="1543" width="8.88671875" style="108" hidden="1"/>
    <col min="1544" max="1544" width="1.77734375" style="108" hidden="1"/>
    <col min="1545" max="1545" width="9.77734375" style="108" hidden="1"/>
    <col min="1546" max="1546" width="9.88671875" style="108" hidden="1"/>
    <col min="1547" max="1547" width="1.77734375" style="108" hidden="1"/>
    <col min="1548" max="1548" width="2" style="108" hidden="1"/>
    <col min="1549" max="1549" width="2.44140625" style="108" hidden="1"/>
    <col min="1550" max="1791" width="8.88671875" style="108" hidden="1"/>
    <col min="1792" max="1792" width="1.88671875" style="108" hidden="1"/>
    <col min="1793" max="1793" width="2" style="108" hidden="1"/>
    <col min="1794" max="1794" width="26.33203125" style="108" hidden="1"/>
    <col min="1795" max="1795" width="9.44140625" style="108" hidden="1"/>
    <col min="1796" max="1799" width="8.88671875" style="108" hidden="1"/>
    <col min="1800" max="1800" width="1.77734375" style="108" hidden="1"/>
    <col min="1801" max="1801" width="9.77734375" style="108" hidden="1"/>
    <col min="1802" max="1802" width="9.88671875" style="108" hidden="1"/>
    <col min="1803" max="1803" width="1.77734375" style="108" hidden="1"/>
    <col min="1804" max="1804" width="2" style="108" hidden="1"/>
    <col min="1805" max="1805" width="2.44140625" style="108" hidden="1"/>
    <col min="1806" max="2047" width="8.88671875" style="108" hidden="1"/>
    <col min="2048" max="2048" width="1.88671875" style="108" hidden="1"/>
    <col min="2049" max="2049" width="2" style="108" hidden="1"/>
    <col min="2050" max="2050" width="26.33203125" style="108" hidden="1"/>
    <col min="2051" max="2051" width="9.44140625" style="108" hidden="1"/>
    <col min="2052" max="2055" width="8.88671875" style="108" hidden="1"/>
    <col min="2056" max="2056" width="1.77734375" style="108" hidden="1"/>
    <col min="2057" max="2057" width="9.77734375" style="108" hidden="1"/>
    <col min="2058" max="2058" width="9.88671875" style="108" hidden="1"/>
    <col min="2059" max="2059" width="1.77734375" style="108" hidden="1"/>
    <col min="2060" max="2060" width="2" style="108" hidden="1"/>
    <col min="2061" max="2061" width="2.44140625" style="108" hidden="1"/>
    <col min="2062" max="2303" width="8.88671875" style="108" hidden="1"/>
    <col min="2304" max="2304" width="1.88671875" style="108" hidden="1"/>
    <col min="2305" max="2305" width="2" style="108" hidden="1"/>
    <col min="2306" max="2306" width="26.33203125" style="108" hidden="1"/>
    <col min="2307" max="2307" width="9.44140625" style="108" hidden="1"/>
    <col min="2308" max="2311" width="8.88671875" style="108" hidden="1"/>
    <col min="2312" max="2312" width="1.77734375" style="108" hidden="1"/>
    <col min="2313" max="2313" width="9.77734375" style="108" hidden="1"/>
    <col min="2314" max="2314" width="9.88671875" style="108" hidden="1"/>
    <col min="2315" max="2315" width="1.77734375" style="108" hidden="1"/>
    <col min="2316" max="2316" width="2" style="108" hidden="1"/>
    <col min="2317" max="2317" width="2.44140625" style="108" hidden="1"/>
    <col min="2318" max="2559" width="8.88671875" style="108" hidden="1"/>
    <col min="2560" max="2560" width="1.88671875" style="108" hidden="1"/>
    <col min="2561" max="2561" width="2" style="108" hidden="1"/>
    <col min="2562" max="2562" width="26.33203125" style="108" hidden="1"/>
    <col min="2563" max="2563" width="9.44140625" style="108" hidden="1"/>
    <col min="2564" max="2567" width="8.88671875" style="108" hidden="1"/>
    <col min="2568" max="2568" width="1.77734375" style="108" hidden="1"/>
    <col min="2569" max="2569" width="9.77734375" style="108" hidden="1"/>
    <col min="2570" max="2570" width="9.88671875" style="108" hidden="1"/>
    <col min="2571" max="2571" width="1.77734375" style="108" hidden="1"/>
    <col min="2572" max="2572" width="2" style="108" hidden="1"/>
    <col min="2573" max="2573" width="2.44140625" style="108" hidden="1"/>
    <col min="2574" max="2815" width="8.88671875" style="108" hidden="1"/>
    <col min="2816" max="2816" width="1.88671875" style="108" hidden="1"/>
    <col min="2817" max="2817" width="2" style="108" hidden="1"/>
    <col min="2818" max="2818" width="26.33203125" style="108" hidden="1"/>
    <col min="2819" max="2819" width="9.44140625" style="108" hidden="1"/>
    <col min="2820" max="2823" width="8.88671875" style="108" hidden="1"/>
    <col min="2824" max="2824" width="1.77734375" style="108" hidden="1"/>
    <col min="2825" max="2825" width="9.77734375" style="108" hidden="1"/>
    <col min="2826" max="2826" width="9.88671875" style="108" hidden="1"/>
    <col min="2827" max="2827" width="1.77734375" style="108" hidden="1"/>
    <col min="2828" max="2828" width="2" style="108" hidden="1"/>
    <col min="2829" max="2829" width="2.44140625" style="108" hidden="1"/>
    <col min="2830" max="3071" width="8.88671875" style="108" hidden="1"/>
    <col min="3072" max="3072" width="1.88671875" style="108" hidden="1"/>
    <col min="3073" max="3073" width="2" style="108" hidden="1"/>
    <col min="3074" max="3074" width="26.33203125" style="108" hidden="1"/>
    <col min="3075" max="3075" width="9.44140625" style="108" hidden="1"/>
    <col min="3076" max="3079" width="8.88671875" style="108" hidden="1"/>
    <col min="3080" max="3080" width="1.77734375" style="108" hidden="1"/>
    <col min="3081" max="3081" width="9.77734375" style="108" hidden="1"/>
    <col min="3082" max="3082" width="9.88671875" style="108" hidden="1"/>
    <col min="3083" max="3083" width="1.77734375" style="108" hidden="1"/>
    <col min="3084" max="3084" width="2" style="108" hidden="1"/>
    <col min="3085" max="3085" width="2.44140625" style="108" hidden="1"/>
    <col min="3086" max="3327" width="8.88671875" style="108" hidden="1"/>
    <col min="3328" max="3328" width="1.88671875" style="108" hidden="1"/>
    <col min="3329" max="3329" width="2" style="108" hidden="1"/>
    <col min="3330" max="3330" width="26.33203125" style="108" hidden="1"/>
    <col min="3331" max="3331" width="9.44140625" style="108" hidden="1"/>
    <col min="3332" max="3335" width="8.88671875" style="108" hidden="1"/>
    <col min="3336" max="3336" width="1.77734375" style="108" hidden="1"/>
    <col min="3337" max="3337" width="9.77734375" style="108" hidden="1"/>
    <col min="3338" max="3338" width="9.88671875" style="108" hidden="1"/>
    <col min="3339" max="3339" width="1.77734375" style="108" hidden="1"/>
    <col min="3340" max="3340" width="2" style="108" hidden="1"/>
    <col min="3341" max="3341" width="2.44140625" style="108" hidden="1"/>
    <col min="3342" max="3583" width="8.88671875" style="108" hidden="1"/>
    <col min="3584" max="3584" width="1.88671875" style="108" hidden="1"/>
    <col min="3585" max="3585" width="2" style="108" hidden="1"/>
    <col min="3586" max="3586" width="26.33203125" style="108" hidden="1"/>
    <col min="3587" max="3587" width="9.44140625" style="108" hidden="1"/>
    <col min="3588" max="3591" width="8.88671875" style="108" hidden="1"/>
    <col min="3592" max="3592" width="1.77734375" style="108" hidden="1"/>
    <col min="3593" max="3593" width="9.77734375" style="108" hidden="1"/>
    <col min="3594" max="3594" width="9.88671875" style="108" hidden="1"/>
    <col min="3595" max="3595" width="1.77734375" style="108" hidden="1"/>
    <col min="3596" max="3596" width="2" style="108" hidden="1"/>
    <col min="3597" max="3597" width="2.44140625" style="108" hidden="1"/>
    <col min="3598" max="3839" width="8.88671875" style="108" hidden="1"/>
    <col min="3840" max="3840" width="1.88671875" style="108" hidden="1"/>
    <col min="3841" max="3841" width="2" style="108" hidden="1"/>
    <col min="3842" max="3842" width="26.33203125" style="108" hidden="1"/>
    <col min="3843" max="3843" width="9.44140625" style="108" hidden="1"/>
    <col min="3844" max="3847" width="8.88671875" style="108" hidden="1"/>
    <col min="3848" max="3848" width="1.77734375" style="108" hidden="1"/>
    <col min="3849" max="3849" width="9.77734375" style="108" hidden="1"/>
    <col min="3850" max="3850" width="9.88671875" style="108" hidden="1"/>
    <col min="3851" max="3851" width="1.77734375" style="108" hidden="1"/>
    <col min="3852" max="3852" width="2" style="108" hidden="1"/>
    <col min="3853" max="3853" width="2.44140625" style="108" hidden="1"/>
    <col min="3854" max="4095" width="8.88671875" style="108" hidden="1"/>
    <col min="4096" max="4096" width="1.88671875" style="108" hidden="1"/>
    <col min="4097" max="4097" width="2" style="108" hidden="1"/>
    <col min="4098" max="4098" width="26.33203125" style="108" hidden="1"/>
    <col min="4099" max="4099" width="9.44140625" style="108" hidden="1"/>
    <col min="4100" max="4103" width="8.88671875" style="108" hidden="1"/>
    <col min="4104" max="4104" width="1.77734375" style="108" hidden="1"/>
    <col min="4105" max="4105" width="9.77734375" style="108" hidden="1"/>
    <col min="4106" max="4106" width="9.88671875" style="108" hidden="1"/>
    <col min="4107" max="4107" width="1.77734375" style="108" hidden="1"/>
    <col min="4108" max="4108" width="2" style="108" hidden="1"/>
    <col min="4109" max="4109" width="2.44140625" style="108" hidden="1"/>
    <col min="4110" max="4351" width="8.88671875" style="108" hidden="1"/>
    <col min="4352" max="4352" width="1.88671875" style="108" hidden="1"/>
    <col min="4353" max="4353" width="2" style="108" hidden="1"/>
    <col min="4354" max="4354" width="26.33203125" style="108" hidden="1"/>
    <col min="4355" max="4355" width="9.44140625" style="108" hidden="1"/>
    <col min="4356" max="4359" width="8.88671875" style="108" hidden="1"/>
    <col min="4360" max="4360" width="1.77734375" style="108" hidden="1"/>
    <col min="4361" max="4361" width="9.77734375" style="108" hidden="1"/>
    <col min="4362" max="4362" width="9.88671875" style="108" hidden="1"/>
    <col min="4363" max="4363" width="1.77734375" style="108" hidden="1"/>
    <col min="4364" max="4364" width="2" style="108" hidden="1"/>
    <col min="4365" max="4365" width="2.44140625" style="108" hidden="1"/>
    <col min="4366" max="4607" width="8.88671875" style="108" hidden="1"/>
    <col min="4608" max="4608" width="1.88671875" style="108" hidden="1"/>
    <col min="4609" max="4609" width="2" style="108" hidden="1"/>
    <col min="4610" max="4610" width="26.33203125" style="108" hidden="1"/>
    <col min="4611" max="4611" width="9.44140625" style="108" hidden="1"/>
    <col min="4612" max="4615" width="8.88671875" style="108" hidden="1"/>
    <col min="4616" max="4616" width="1.77734375" style="108" hidden="1"/>
    <col min="4617" max="4617" width="9.77734375" style="108" hidden="1"/>
    <col min="4618" max="4618" width="9.88671875" style="108" hidden="1"/>
    <col min="4619" max="4619" width="1.77734375" style="108" hidden="1"/>
    <col min="4620" max="4620" width="2" style="108" hidden="1"/>
    <col min="4621" max="4621" width="2.44140625" style="108" hidden="1"/>
    <col min="4622" max="4863" width="8.88671875" style="108" hidden="1"/>
    <col min="4864" max="4864" width="1.88671875" style="108" hidden="1"/>
    <col min="4865" max="4865" width="2" style="108" hidden="1"/>
    <col min="4866" max="4866" width="26.33203125" style="108" hidden="1"/>
    <col min="4867" max="4867" width="9.44140625" style="108" hidden="1"/>
    <col min="4868" max="4871" width="8.88671875" style="108" hidden="1"/>
    <col min="4872" max="4872" width="1.77734375" style="108" hidden="1"/>
    <col min="4873" max="4873" width="9.77734375" style="108" hidden="1"/>
    <col min="4874" max="4874" width="9.88671875" style="108" hidden="1"/>
    <col min="4875" max="4875" width="1.77734375" style="108" hidden="1"/>
    <col min="4876" max="4876" width="2" style="108" hidden="1"/>
    <col min="4877" max="4877" width="2.44140625" style="108" hidden="1"/>
    <col min="4878" max="5119" width="8.88671875" style="108" hidden="1"/>
    <col min="5120" max="5120" width="1.88671875" style="108" hidden="1"/>
    <col min="5121" max="5121" width="2" style="108" hidden="1"/>
    <col min="5122" max="5122" width="26.33203125" style="108" hidden="1"/>
    <col min="5123" max="5123" width="9.44140625" style="108" hidden="1"/>
    <col min="5124" max="5127" width="8.88671875" style="108" hidden="1"/>
    <col min="5128" max="5128" width="1.77734375" style="108" hidden="1"/>
    <col min="5129" max="5129" width="9.77734375" style="108" hidden="1"/>
    <col min="5130" max="5130" width="9.88671875" style="108" hidden="1"/>
    <col min="5131" max="5131" width="1.77734375" style="108" hidden="1"/>
    <col min="5132" max="5132" width="2" style="108" hidden="1"/>
    <col min="5133" max="5133" width="2.44140625" style="108" hidden="1"/>
    <col min="5134" max="5375" width="8.88671875" style="108" hidden="1"/>
    <col min="5376" max="5376" width="1.88671875" style="108" hidden="1"/>
    <col min="5377" max="5377" width="2" style="108" hidden="1"/>
    <col min="5378" max="5378" width="26.33203125" style="108" hidden="1"/>
    <col min="5379" max="5379" width="9.44140625" style="108" hidden="1"/>
    <col min="5380" max="5383" width="8.88671875" style="108" hidden="1"/>
    <col min="5384" max="5384" width="1.77734375" style="108" hidden="1"/>
    <col min="5385" max="5385" width="9.77734375" style="108" hidden="1"/>
    <col min="5386" max="5386" width="9.88671875" style="108" hidden="1"/>
    <col min="5387" max="5387" width="1.77734375" style="108" hidden="1"/>
    <col min="5388" max="5388" width="2" style="108" hidden="1"/>
    <col min="5389" max="5389" width="2.44140625" style="108" hidden="1"/>
    <col min="5390" max="5631" width="8.88671875" style="108" hidden="1"/>
    <col min="5632" max="5632" width="1.88671875" style="108" hidden="1"/>
    <col min="5633" max="5633" width="2" style="108" hidden="1"/>
    <col min="5634" max="5634" width="26.33203125" style="108" hidden="1"/>
    <col min="5635" max="5635" width="9.44140625" style="108" hidden="1"/>
    <col min="5636" max="5639" width="8.88671875" style="108" hidden="1"/>
    <col min="5640" max="5640" width="1.77734375" style="108" hidden="1"/>
    <col min="5641" max="5641" width="9.77734375" style="108" hidden="1"/>
    <col min="5642" max="5642" width="9.88671875" style="108" hidden="1"/>
    <col min="5643" max="5643" width="1.77734375" style="108" hidden="1"/>
    <col min="5644" max="5644" width="2" style="108" hidden="1"/>
    <col min="5645" max="5645" width="2.44140625" style="108" hidden="1"/>
    <col min="5646" max="5887" width="8.88671875" style="108" hidden="1"/>
    <col min="5888" max="5888" width="1.88671875" style="108" hidden="1"/>
    <col min="5889" max="5889" width="2" style="108" hidden="1"/>
    <col min="5890" max="5890" width="26.33203125" style="108" hidden="1"/>
    <col min="5891" max="5891" width="9.44140625" style="108" hidden="1"/>
    <col min="5892" max="5895" width="8.88671875" style="108" hidden="1"/>
    <col min="5896" max="5896" width="1.77734375" style="108" hidden="1"/>
    <col min="5897" max="5897" width="9.77734375" style="108" hidden="1"/>
    <col min="5898" max="5898" width="9.88671875" style="108" hidden="1"/>
    <col min="5899" max="5899" width="1.77734375" style="108" hidden="1"/>
    <col min="5900" max="5900" width="2" style="108" hidden="1"/>
    <col min="5901" max="5901" width="2.44140625" style="108" hidden="1"/>
    <col min="5902" max="6143" width="8.88671875" style="108" hidden="1"/>
    <col min="6144" max="6144" width="1.88671875" style="108" hidden="1"/>
    <col min="6145" max="6145" width="2" style="108" hidden="1"/>
    <col min="6146" max="6146" width="26.33203125" style="108" hidden="1"/>
    <col min="6147" max="6147" width="9.44140625" style="108" hidden="1"/>
    <col min="6148" max="6151" width="8.88671875" style="108" hidden="1"/>
    <col min="6152" max="6152" width="1.77734375" style="108" hidden="1"/>
    <col min="6153" max="6153" width="9.77734375" style="108" hidden="1"/>
    <col min="6154" max="6154" width="9.88671875" style="108" hidden="1"/>
    <col min="6155" max="6155" width="1.77734375" style="108" hidden="1"/>
    <col min="6156" max="6156" width="2" style="108" hidden="1"/>
    <col min="6157" max="6157" width="2.44140625" style="108" hidden="1"/>
    <col min="6158" max="6399" width="8.88671875" style="108" hidden="1"/>
    <col min="6400" max="6400" width="1.88671875" style="108" hidden="1"/>
    <col min="6401" max="6401" width="2" style="108" hidden="1"/>
    <col min="6402" max="6402" width="26.33203125" style="108" hidden="1"/>
    <col min="6403" max="6403" width="9.44140625" style="108" hidden="1"/>
    <col min="6404" max="6407" width="8.88671875" style="108" hidden="1"/>
    <col min="6408" max="6408" width="1.77734375" style="108" hidden="1"/>
    <col min="6409" max="6409" width="9.77734375" style="108" hidden="1"/>
    <col min="6410" max="6410" width="9.88671875" style="108" hidden="1"/>
    <col min="6411" max="6411" width="1.77734375" style="108" hidden="1"/>
    <col min="6412" max="6412" width="2" style="108" hidden="1"/>
    <col min="6413" max="6413" width="2.44140625" style="108" hidden="1"/>
    <col min="6414" max="6655" width="8.88671875" style="108" hidden="1"/>
    <col min="6656" max="6656" width="1.88671875" style="108" hidden="1"/>
    <col min="6657" max="6657" width="2" style="108" hidden="1"/>
    <col min="6658" max="6658" width="26.33203125" style="108" hidden="1"/>
    <col min="6659" max="6659" width="9.44140625" style="108" hidden="1"/>
    <col min="6660" max="6663" width="8.88671875" style="108" hidden="1"/>
    <col min="6664" max="6664" width="1.77734375" style="108" hidden="1"/>
    <col min="6665" max="6665" width="9.77734375" style="108" hidden="1"/>
    <col min="6666" max="6666" width="9.88671875" style="108" hidden="1"/>
    <col min="6667" max="6667" width="1.77734375" style="108" hidden="1"/>
    <col min="6668" max="6668" width="2" style="108" hidden="1"/>
    <col min="6669" max="6669" width="2.44140625" style="108" hidden="1"/>
    <col min="6670" max="6911" width="8.88671875" style="108" hidden="1"/>
    <col min="6912" max="6912" width="1.88671875" style="108" hidden="1"/>
    <col min="6913" max="6913" width="2" style="108" hidden="1"/>
    <col min="6914" max="6914" width="26.33203125" style="108" hidden="1"/>
    <col min="6915" max="6915" width="9.44140625" style="108" hidden="1"/>
    <col min="6916" max="6919" width="8.88671875" style="108" hidden="1"/>
    <col min="6920" max="6920" width="1.77734375" style="108" hidden="1"/>
    <col min="6921" max="6921" width="9.77734375" style="108" hidden="1"/>
    <col min="6922" max="6922" width="9.88671875" style="108" hidden="1"/>
    <col min="6923" max="6923" width="1.77734375" style="108" hidden="1"/>
    <col min="6924" max="6924" width="2" style="108" hidden="1"/>
    <col min="6925" max="6925" width="2.44140625" style="108" hidden="1"/>
    <col min="6926" max="7167" width="8.88671875" style="108" hidden="1"/>
    <col min="7168" max="7168" width="1.88671875" style="108" hidden="1"/>
    <col min="7169" max="7169" width="2" style="108" hidden="1"/>
    <col min="7170" max="7170" width="26.33203125" style="108" hidden="1"/>
    <col min="7171" max="7171" width="9.44140625" style="108" hidden="1"/>
    <col min="7172" max="7175" width="8.88671875" style="108" hidden="1"/>
    <col min="7176" max="7176" width="1.77734375" style="108" hidden="1"/>
    <col min="7177" max="7177" width="9.77734375" style="108" hidden="1"/>
    <col min="7178" max="7178" width="9.88671875" style="108" hidden="1"/>
    <col min="7179" max="7179" width="1.77734375" style="108" hidden="1"/>
    <col min="7180" max="7180" width="2" style="108" hidden="1"/>
    <col min="7181" max="7181" width="2.44140625" style="108" hidden="1"/>
    <col min="7182" max="7423" width="8.88671875" style="108" hidden="1"/>
    <col min="7424" max="7424" width="1.88671875" style="108" hidden="1"/>
    <col min="7425" max="7425" width="2" style="108" hidden="1"/>
    <col min="7426" max="7426" width="26.33203125" style="108" hidden="1"/>
    <col min="7427" max="7427" width="9.44140625" style="108" hidden="1"/>
    <col min="7428" max="7431" width="8.88671875" style="108" hidden="1"/>
    <col min="7432" max="7432" width="1.77734375" style="108" hidden="1"/>
    <col min="7433" max="7433" width="9.77734375" style="108" hidden="1"/>
    <col min="7434" max="7434" width="9.88671875" style="108" hidden="1"/>
    <col min="7435" max="7435" width="1.77734375" style="108" hidden="1"/>
    <col min="7436" max="7436" width="2" style="108" hidden="1"/>
    <col min="7437" max="7437" width="2.44140625" style="108" hidden="1"/>
    <col min="7438" max="7679" width="8.88671875" style="108" hidden="1"/>
    <col min="7680" max="7680" width="1.88671875" style="108" hidden="1"/>
    <col min="7681" max="7681" width="2" style="108" hidden="1"/>
    <col min="7682" max="7682" width="26.33203125" style="108" hidden="1"/>
    <col min="7683" max="7683" width="9.44140625" style="108" hidden="1"/>
    <col min="7684" max="7687" width="8.88671875" style="108" hidden="1"/>
    <col min="7688" max="7688" width="1.77734375" style="108" hidden="1"/>
    <col min="7689" max="7689" width="9.77734375" style="108" hidden="1"/>
    <col min="7690" max="7690" width="9.88671875" style="108" hidden="1"/>
    <col min="7691" max="7691" width="1.77734375" style="108" hidden="1"/>
    <col min="7692" max="7692" width="2" style="108" hidden="1"/>
    <col min="7693" max="7693" width="2.44140625" style="108" hidden="1"/>
    <col min="7694" max="7935" width="8.88671875" style="108" hidden="1"/>
    <col min="7936" max="7936" width="1.88671875" style="108" hidden="1"/>
    <col min="7937" max="7937" width="2" style="108" hidden="1"/>
    <col min="7938" max="7938" width="26.33203125" style="108" hidden="1"/>
    <col min="7939" max="7939" width="9.44140625" style="108" hidden="1"/>
    <col min="7940" max="7943" width="8.88671875" style="108" hidden="1"/>
    <col min="7944" max="7944" width="1.77734375" style="108" hidden="1"/>
    <col min="7945" max="7945" width="9.77734375" style="108" hidden="1"/>
    <col min="7946" max="7946" width="9.88671875" style="108" hidden="1"/>
    <col min="7947" max="7947" width="1.77734375" style="108" hidden="1"/>
    <col min="7948" max="7948" width="2" style="108" hidden="1"/>
    <col min="7949" max="7949" width="2.44140625" style="108" hidden="1"/>
    <col min="7950" max="8191" width="8.88671875" style="108" hidden="1"/>
    <col min="8192" max="8192" width="1.88671875" style="108" hidden="1"/>
    <col min="8193" max="8193" width="2" style="108" hidden="1"/>
    <col min="8194" max="8194" width="26.33203125" style="108" hidden="1"/>
    <col min="8195" max="8195" width="9.44140625" style="108" hidden="1"/>
    <col min="8196" max="8199" width="8.88671875" style="108" hidden="1"/>
    <col min="8200" max="8200" width="1.77734375" style="108" hidden="1"/>
    <col min="8201" max="8201" width="9.77734375" style="108" hidden="1"/>
    <col min="8202" max="8202" width="9.88671875" style="108" hidden="1"/>
    <col min="8203" max="8203" width="1.77734375" style="108" hidden="1"/>
    <col min="8204" max="8204" width="2" style="108" hidden="1"/>
    <col min="8205" max="8205" width="2.44140625" style="108" hidden="1"/>
    <col min="8206" max="8447" width="8.88671875" style="108" hidden="1"/>
    <col min="8448" max="8448" width="1.88671875" style="108" hidden="1"/>
    <col min="8449" max="8449" width="2" style="108" hidden="1"/>
    <col min="8450" max="8450" width="26.33203125" style="108" hidden="1"/>
    <col min="8451" max="8451" width="9.44140625" style="108" hidden="1"/>
    <col min="8452" max="8455" width="8.88671875" style="108" hidden="1"/>
    <col min="8456" max="8456" width="1.77734375" style="108" hidden="1"/>
    <col min="8457" max="8457" width="9.77734375" style="108" hidden="1"/>
    <col min="8458" max="8458" width="9.88671875" style="108" hidden="1"/>
    <col min="8459" max="8459" width="1.77734375" style="108" hidden="1"/>
    <col min="8460" max="8460" width="2" style="108" hidden="1"/>
    <col min="8461" max="8461" width="2.44140625" style="108" hidden="1"/>
    <col min="8462" max="8703" width="8.88671875" style="108" hidden="1"/>
    <col min="8704" max="8704" width="1.88671875" style="108" hidden="1"/>
    <col min="8705" max="8705" width="2" style="108" hidden="1"/>
    <col min="8706" max="8706" width="26.33203125" style="108" hidden="1"/>
    <col min="8707" max="8707" width="9.44140625" style="108" hidden="1"/>
    <col min="8708" max="8711" width="8.88671875" style="108" hidden="1"/>
    <col min="8712" max="8712" width="1.77734375" style="108" hidden="1"/>
    <col min="8713" max="8713" width="9.77734375" style="108" hidden="1"/>
    <col min="8714" max="8714" width="9.88671875" style="108" hidden="1"/>
    <col min="8715" max="8715" width="1.77734375" style="108" hidden="1"/>
    <col min="8716" max="8716" width="2" style="108" hidden="1"/>
    <col min="8717" max="8717" width="2.44140625" style="108" hidden="1"/>
    <col min="8718" max="8959" width="8.88671875" style="108" hidden="1"/>
    <col min="8960" max="8960" width="1.88671875" style="108" hidden="1"/>
    <col min="8961" max="8961" width="2" style="108" hidden="1"/>
    <col min="8962" max="8962" width="26.33203125" style="108" hidden="1"/>
    <col min="8963" max="8963" width="9.44140625" style="108" hidden="1"/>
    <col min="8964" max="8967" width="8.88671875" style="108" hidden="1"/>
    <col min="8968" max="8968" width="1.77734375" style="108" hidden="1"/>
    <col min="8969" max="8969" width="9.77734375" style="108" hidden="1"/>
    <col min="8970" max="8970" width="9.88671875" style="108" hidden="1"/>
    <col min="8971" max="8971" width="1.77734375" style="108" hidden="1"/>
    <col min="8972" max="8972" width="2" style="108" hidden="1"/>
    <col min="8973" max="8973" width="2.44140625" style="108" hidden="1"/>
    <col min="8974" max="9215" width="8.88671875" style="108" hidden="1"/>
    <col min="9216" max="9216" width="1.88671875" style="108" hidden="1"/>
    <col min="9217" max="9217" width="2" style="108" hidden="1"/>
    <col min="9218" max="9218" width="26.33203125" style="108" hidden="1"/>
    <col min="9219" max="9219" width="9.44140625" style="108" hidden="1"/>
    <col min="9220" max="9223" width="8.88671875" style="108" hidden="1"/>
    <col min="9224" max="9224" width="1.77734375" style="108" hidden="1"/>
    <col min="9225" max="9225" width="9.77734375" style="108" hidden="1"/>
    <col min="9226" max="9226" width="9.88671875" style="108" hidden="1"/>
    <col min="9227" max="9227" width="1.77734375" style="108" hidden="1"/>
    <col min="9228" max="9228" width="2" style="108" hidden="1"/>
    <col min="9229" max="9229" width="2.44140625" style="108" hidden="1"/>
    <col min="9230" max="9471" width="8.88671875" style="108" hidden="1"/>
    <col min="9472" max="9472" width="1.88671875" style="108" hidden="1"/>
    <col min="9473" max="9473" width="2" style="108" hidden="1"/>
    <col min="9474" max="9474" width="26.33203125" style="108" hidden="1"/>
    <col min="9475" max="9475" width="9.44140625" style="108" hidden="1"/>
    <col min="9476" max="9479" width="8.88671875" style="108" hidden="1"/>
    <col min="9480" max="9480" width="1.77734375" style="108" hidden="1"/>
    <col min="9481" max="9481" width="9.77734375" style="108" hidden="1"/>
    <col min="9482" max="9482" width="9.88671875" style="108" hidden="1"/>
    <col min="9483" max="9483" width="1.77734375" style="108" hidden="1"/>
    <col min="9484" max="9484" width="2" style="108" hidden="1"/>
    <col min="9485" max="9485" width="2.44140625" style="108" hidden="1"/>
    <col min="9486" max="9727" width="8.88671875" style="108" hidden="1"/>
    <col min="9728" max="9728" width="1.88671875" style="108" hidden="1"/>
    <col min="9729" max="9729" width="2" style="108" hidden="1"/>
    <col min="9730" max="9730" width="26.33203125" style="108" hidden="1"/>
    <col min="9731" max="9731" width="9.44140625" style="108" hidden="1"/>
    <col min="9732" max="9735" width="8.88671875" style="108" hidden="1"/>
    <col min="9736" max="9736" width="1.77734375" style="108" hidden="1"/>
    <col min="9737" max="9737" width="9.77734375" style="108" hidden="1"/>
    <col min="9738" max="9738" width="9.88671875" style="108" hidden="1"/>
    <col min="9739" max="9739" width="1.77734375" style="108" hidden="1"/>
    <col min="9740" max="9740" width="2" style="108" hidden="1"/>
    <col min="9741" max="9741" width="2.44140625" style="108" hidden="1"/>
    <col min="9742" max="9983" width="8.88671875" style="108" hidden="1"/>
    <col min="9984" max="9984" width="1.88671875" style="108" hidden="1"/>
    <col min="9985" max="9985" width="2" style="108" hidden="1"/>
    <col min="9986" max="9986" width="26.33203125" style="108" hidden="1"/>
    <col min="9987" max="9987" width="9.44140625" style="108" hidden="1"/>
    <col min="9988" max="9991" width="8.88671875" style="108" hidden="1"/>
    <col min="9992" max="9992" width="1.77734375" style="108" hidden="1"/>
    <col min="9993" max="9993" width="9.77734375" style="108" hidden="1"/>
    <col min="9994" max="9994" width="9.88671875" style="108" hidden="1"/>
    <col min="9995" max="9995" width="1.77734375" style="108" hidden="1"/>
    <col min="9996" max="9996" width="2" style="108" hidden="1"/>
    <col min="9997" max="9997" width="2.44140625" style="108" hidden="1"/>
    <col min="9998" max="10239" width="8.88671875" style="108" hidden="1"/>
    <col min="10240" max="10240" width="1.88671875" style="108" hidden="1"/>
    <col min="10241" max="10241" width="2" style="108" hidden="1"/>
    <col min="10242" max="10242" width="26.33203125" style="108" hidden="1"/>
    <col min="10243" max="10243" width="9.44140625" style="108" hidden="1"/>
    <col min="10244" max="10247" width="8.88671875" style="108" hidden="1"/>
    <col min="10248" max="10248" width="1.77734375" style="108" hidden="1"/>
    <col min="10249" max="10249" width="9.77734375" style="108" hidden="1"/>
    <col min="10250" max="10250" width="9.88671875" style="108" hidden="1"/>
    <col min="10251" max="10251" width="1.77734375" style="108" hidden="1"/>
    <col min="10252" max="10252" width="2" style="108" hidden="1"/>
    <col min="10253" max="10253" width="2.44140625" style="108" hidden="1"/>
    <col min="10254" max="10495" width="8.88671875" style="108" hidden="1"/>
    <col min="10496" max="10496" width="1.88671875" style="108" hidden="1"/>
    <col min="10497" max="10497" width="2" style="108" hidden="1"/>
    <col min="10498" max="10498" width="26.33203125" style="108" hidden="1"/>
    <col min="10499" max="10499" width="9.44140625" style="108" hidden="1"/>
    <col min="10500" max="10503" width="8.88671875" style="108" hidden="1"/>
    <col min="10504" max="10504" width="1.77734375" style="108" hidden="1"/>
    <col min="10505" max="10505" width="9.77734375" style="108" hidden="1"/>
    <col min="10506" max="10506" width="9.88671875" style="108" hidden="1"/>
    <col min="10507" max="10507" width="1.77734375" style="108" hidden="1"/>
    <col min="10508" max="10508" width="2" style="108" hidden="1"/>
    <col min="10509" max="10509" width="2.44140625" style="108" hidden="1"/>
    <col min="10510" max="10751" width="8.88671875" style="108" hidden="1"/>
    <col min="10752" max="10752" width="1.88671875" style="108" hidden="1"/>
    <col min="10753" max="10753" width="2" style="108" hidden="1"/>
    <col min="10754" max="10754" width="26.33203125" style="108" hidden="1"/>
    <col min="10755" max="10755" width="9.44140625" style="108" hidden="1"/>
    <col min="10756" max="10759" width="8.88671875" style="108" hidden="1"/>
    <col min="10760" max="10760" width="1.77734375" style="108" hidden="1"/>
    <col min="10761" max="10761" width="9.77734375" style="108" hidden="1"/>
    <col min="10762" max="10762" width="9.88671875" style="108" hidden="1"/>
    <col min="10763" max="10763" width="1.77734375" style="108" hidden="1"/>
    <col min="10764" max="10764" width="2" style="108" hidden="1"/>
    <col min="10765" max="10765" width="2.44140625" style="108" hidden="1"/>
    <col min="10766" max="11007" width="8.88671875" style="108" hidden="1"/>
    <col min="11008" max="11008" width="1.88671875" style="108" hidden="1"/>
    <col min="11009" max="11009" width="2" style="108" hidden="1"/>
    <col min="11010" max="11010" width="26.33203125" style="108" hidden="1"/>
    <col min="11011" max="11011" width="9.44140625" style="108" hidden="1"/>
    <col min="11012" max="11015" width="8.88671875" style="108" hidden="1"/>
    <col min="11016" max="11016" width="1.77734375" style="108" hidden="1"/>
    <col min="11017" max="11017" width="9.77734375" style="108" hidden="1"/>
    <col min="11018" max="11018" width="9.88671875" style="108" hidden="1"/>
    <col min="11019" max="11019" width="1.77734375" style="108" hidden="1"/>
    <col min="11020" max="11020" width="2" style="108" hidden="1"/>
    <col min="11021" max="11021" width="2.44140625" style="108" hidden="1"/>
    <col min="11022" max="11263" width="8.88671875" style="108" hidden="1"/>
    <col min="11264" max="11264" width="1.88671875" style="108" hidden="1"/>
    <col min="11265" max="11265" width="2" style="108" hidden="1"/>
    <col min="11266" max="11266" width="26.33203125" style="108" hidden="1"/>
    <col min="11267" max="11267" width="9.44140625" style="108" hidden="1"/>
    <col min="11268" max="11271" width="8.88671875" style="108" hidden="1"/>
    <col min="11272" max="11272" width="1.77734375" style="108" hidden="1"/>
    <col min="11273" max="11273" width="9.77734375" style="108" hidden="1"/>
    <col min="11274" max="11274" width="9.88671875" style="108" hidden="1"/>
    <col min="11275" max="11275" width="1.77734375" style="108" hidden="1"/>
    <col min="11276" max="11276" width="2" style="108" hidden="1"/>
    <col min="11277" max="11277" width="2.44140625" style="108" hidden="1"/>
    <col min="11278" max="11519" width="8.88671875" style="108" hidden="1"/>
    <col min="11520" max="11520" width="1.88671875" style="108" hidden="1"/>
    <col min="11521" max="11521" width="2" style="108" hidden="1"/>
    <col min="11522" max="11522" width="26.33203125" style="108" hidden="1"/>
    <col min="11523" max="11523" width="9.44140625" style="108" hidden="1"/>
    <col min="11524" max="11527" width="8.88671875" style="108" hidden="1"/>
    <col min="11528" max="11528" width="1.77734375" style="108" hidden="1"/>
    <col min="11529" max="11529" width="9.77734375" style="108" hidden="1"/>
    <col min="11530" max="11530" width="9.88671875" style="108" hidden="1"/>
    <col min="11531" max="11531" width="1.77734375" style="108" hidden="1"/>
    <col min="11532" max="11532" width="2" style="108" hidden="1"/>
    <col min="11533" max="11533" width="2.44140625" style="108" hidden="1"/>
    <col min="11534" max="11775" width="8.88671875" style="108" hidden="1"/>
    <col min="11776" max="11776" width="1.88671875" style="108" hidden="1"/>
    <col min="11777" max="11777" width="2" style="108" hidden="1"/>
    <col min="11778" max="11778" width="26.33203125" style="108" hidden="1"/>
    <col min="11779" max="11779" width="9.44140625" style="108" hidden="1"/>
    <col min="11780" max="11783" width="8.88671875" style="108" hidden="1"/>
    <col min="11784" max="11784" width="1.77734375" style="108" hidden="1"/>
    <col min="11785" max="11785" width="9.77734375" style="108" hidden="1"/>
    <col min="11786" max="11786" width="9.88671875" style="108" hidden="1"/>
    <col min="11787" max="11787" width="1.77734375" style="108" hidden="1"/>
    <col min="11788" max="11788" width="2" style="108" hidden="1"/>
    <col min="11789" max="11789" width="2.44140625" style="108" hidden="1"/>
    <col min="11790" max="12031" width="8.88671875" style="108" hidden="1"/>
    <col min="12032" max="12032" width="1.88671875" style="108" hidden="1"/>
    <col min="12033" max="12033" width="2" style="108" hidden="1"/>
    <col min="12034" max="12034" width="26.33203125" style="108" hidden="1"/>
    <col min="12035" max="12035" width="9.44140625" style="108" hidden="1"/>
    <col min="12036" max="12039" width="8.88671875" style="108" hidden="1"/>
    <col min="12040" max="12040" width="1.77734375" style="108" hidden="1"/>
    <col min="12041" max="12041" width="9.77734375" style="108" hidden="1"/>
    <col min="12042" max="12042" width="9.88671875" style="108" hidden="1"/>
    <col min="12043" max="12043" width="1.77734375" style="108" hidden="1"/>
    <col min="12044" max="12044" width="2" style="108" hidden="1"/>
    <col min="12045" max="12045" width="2.44140625" style="108" hidden="1"/>
    <col min="12046" max="12287" width="8.88671875" style="108" hidden="1"/>
    <col min="12288" max="12288" width="1.88671875" style="108" hidden="1"/>
    <col min="12289" max="12289" width="2" style="108" hidden="1"/>
    <col min="12290" max="12290" width="26.33203125" style="108" hidden="1"/>
    <col min="12291" max="12291" width="9.44140625" style="108" hidden="1"/>
    <col min="12292" max="12295" width="8.88671875" style="108" hidden="1"/>
    <col min="12296" max="12296" width="1.77734375" style="108" hidden="1"/>
    <col min="12297" max="12297" width="9.77734375" style="108" hidden="1"/>
    <col min="12298" max="12298" width="9.88671875" style="108" hidden="1"/>
    <col min="12299" max="12299" width="1.77734375" style="108" hidden="1"/>
    <col min="12300" max="12300" width="2" style="108" hidden="1"/>
    <col min="12301" max="12301" width="2.44140625" style="108" hidden="1"/>
    <col min="12302" max="12543" width="8.88671875" style="108" hidden="1"/>
    <col min="12544" max="12544" width="1.88671875" style="108" hidden="1"/>
    <col min="12545" max="12545" width="2" style="108" hidden="1"/>
    <col min="12546" max="12546" width="26.33203125" style="108" hidden="1"/>
    <col min="12547" max="12547" width="9.44140625" style="108" hidden="1"/>
    <col min="12548" max="12551" width="8.88671875" style="108" hidden="1"/>
    <col min="12552" max="12552" width="1.77734375" style="108" hidden="1"/>
    <col min="12553" max="12553" width="9.77734375" style="108" hidden="1"/>
    <col min="12554" max="12554" width="9.88671875" style="108" hidden="1"/>
    <col min="12555" max="12555" width="1.77734375" style="108" hidden="1"/>
    <col min="12556" max="12556" width="2" style="108" hidden="1"/>
    <col min="12557" max="12557" width="2.44140625" style="108" hidden="1"/>
    <col min="12558" max="12799" width="8.88671875" style="108" hidden="1"/>
    <col min="12800" max="12800" width="1.88671875" style="108" hidden="1"/>
    <col min="12801" max="12801" width="2" style="108" hidden="1"/>
    <col min="12802" max="12802" width="26.33203125" style="108" hidden="1"/>
    <col min="12803" max="12803" width="9.44140625" style="108" hidden="1"/>
    <col min="12804" max="12807" width="8.88671875" style="108" hidden="1"/>
    <col min="12808" max="12808" width="1.77734375" style="108" hidden="1"/>
    <col min="12809" max="12809" width="9.77734375" style="108" hidden="1"/>
    <col min="12810" max="12810" width="9.88671875" style="108" hidden="1"/>
    <col min="12811" max="12811" width="1.77734375" style="108" hidden="1"/>
    <col min="12812" max="12812" width="2" style="108" hidden="1"/>
    <col min="12813" max="12813" width="2.44140625" style="108" hidden="1"/>
    <col min="12814" max="13055" width="8.88671875" style="108" hidden="1"/>
    <col min="13056" max="13056" width="1.88671875" style="108" hidden="1"/>
    <col min="13057" max="13057" width="2" style="108" hidden="1"/>
    <col min="13058" max="13058" width="26.33203125" style="108" hidden="1"/>
    <col min="13059" max="13059" width="9.44140625" style="108" hidden="1"/>
    <col min="13060" max="13063" width="8.88671875" style="108" hidden="1"/>
    <col min="13064" max="13064" width="1.77734375" style="108" hidden="1"/>
    <col min="13065" max="13065" width="9.77734375" style="108" hidden="1"/>
    <col min="13066" max="13066" width="9.88671875" style="108" hidden="1"/>
    <col min="13067" max="13067" width="1.77734375" style="108" hidden="1"/>
    <col min="13068" max="13068" width="2" style="108" hidden="1"/>
    <col min="13069" max="13069" width="2.44140625" style="108" hidden="1"/>
    <col min="13070" max="13311" width="8.88671875" style="108" hidden="1"/>
    <col min="13312" max="13312" width="1.88671875" style="108" hidden="1"/>
    <col min="13313" max="13313" width="2" style="108" hidden="1"/>
    <col min="13314" max="13314" width="26.33203125" style="108" hidden="1"/>
    <col min="13315" max="13315" width="9.44140625" style="108" hidden="1"/>
    <col min="13316" max="13319" width="8.88671875" style="108" hidden="1"/>
    <col min="13320" max="13320" width="1.77734375" style="108" hidden="1"/>
    <col min="13321" max="13321" width="9.77734375" style="108" hidden="1"/>
    <col min="13322" max="13322" width="9.88671875" style="108" hidden="1"/>
    <col min="13323" max="13323" width="1.77734375" style="108" hidden="1"/>
    <col min="13324" max="13324" width="2" style="108" hidden="1"/>
    <col min="13325" max="13325" width="2.44140625" style="108" hidden="1"/>
    <col min="13326" max="13567" width="8.88671875" style="108" hidden="1"/>
    <col min="13568" max="13568" width="1.88671875" style="108" hidden="1"/>
    <col min="13569" max="13569" width="2" style="108" hidden="1"/>
    <col min="13570" max="13570" width="26.33203125" style="108" hidden="1"/>
    <col min="13571" max="13571" width="9.44140625" style="108" hidden="1"/>
    <col min="13572" max="13575" width="8.88671875" style="108" hidden="1"/>
    <col min="13576" max="13576" width="1.77734375" style="108" hidden="1"/>
    <col min="13577" max="13577" width="9.77734375" style="108" hidden="1"/>
    <col min="13578" max="13578" width="9.88671875" style="108" hidden="1"/>
    <col min="13579" max="13579" width="1.77734375" style="108" hidden="1"/>
    <col min="13580" max="13580" width="2" style="108" hidden="1"/>
    <col min="13581" max="13581" width="2.44140625" style="108" hidden="1"/>
    <col min="13582" max="13823" width="8.88671875" style="108" hidden="1"/>
    <col min="13824" max="13824" width="1.88671875" style="108" hidden="1"/>
    <col min="13825" max="13825" width="2" style="108" hidden="1"/>
    <col min="13826" max="13826" width="26.33203125" style="108" hidden="1"/>
    <col min="13827" max="13827" width="9.44140625" style="108" hidden="1"/>
    <col min="13828" max="13831" width="8.88671875" style="108" hidden="1"/>
    <col min="13832" max="13832" width="1.77734375" style="108" hidden="1"/>
    <col min="13833" max="13833" width="9.77734375" style="108" hidden="1"/>
    <col min="13834" max="13834" width="9.88671875" style="108" hidden="1"/>
    <col min="13835" max="13835" width="1.77734375" style="108" hidden="1"/>
    <col min="13836" max="13836" width="2" style="108" hidden="1"/>
    <col min="13837" max="13837" width="2.44140625" style="108" hidden="1"/>
    <col min="13838" max="14079" width="8.88671875" style="108" hidden="1"/>
    <col min="14080" max="14080" width="1.88671875" style="108" hidden="1"/>
    <col min="14081" max="14081" width="2" style="108" hidden="1"/>
    <col min="14082" max="14082" width="26.33203125" style="108" hidden="1"/>
    <col min="14083" max="14083" width="9.44140625" style="108" hidden="1"/>
    <col min="14084" max="14087" width="8.88671875" style="108" hidden="1"/>
    <col min="14088" max="14088" width="1.77734375" style="108" hidden="1"/>
    <col min="14089" max="14089" width="9.77734375" style="108" hidden="1"/>
    <col min="14090" max="14090" width="9.88671875" style="108" hidden="1"/>
    <col min="14091" max="14091" width="1.77734375" style="108" hidden="1"/>
    <col min="14092" max="14092" width="2" style="108" hidden="1"/>
    <col min="14093" max="14093" width="2.44140625" style="108" hidden="1"/>
    <col min="14094" max="14335" width="8.88671875" style="108" hidden="1"/>
    <col min="14336" max="14336" width="1.88671875" style="108" hidden="1"/>
    <col min="14337" max="14337" width="2" style="108" hidden="1"/>
    <col min="14338" max="14338" width="26.33203125" style="108" hidden="1"/>
    <col min="14339" max="14339" width="9.44140625" style="108" hidden="1"/>
    <col min="14340" max="14343" width="8.88671875" style="108" hidden="1"/>
    <col min="14344" max="14344" width="1.77734375" style="108" hidden="1"/>
    <col min="14345" max="14345" width="9.77734375" style="108" hidden="1"/>
    <col min="14346" max="14346" width="9.88671875" style="108" hidden="1"/>
    <col min="14347" max="14347" width="1.77734375" style="108" hidden="1"/>
    <col min="14348" max="14348" width="2" style="108" hidden="1"/>
    <col min="14349" max="14349" width="2.44140625" style="108" hidden="1"/>
    <col min="14350" max="14591" width="8.88671875" style="108" hidden="1"/>
    <col min="14592" max="14592" width="1.88671875" style="108" hidden="1"/>
    <col min="14593" max="14593" width="2" style="108" hidden="1"/>
    <col min="14594" max="14594" width="26.33203125" style="108" hidden="1"/>
    <col min="14595" max="14595" width="9.44140625" style="108" hidden="1"/>
    <col min="14596" max="14599" width="8.88671875" style="108" hidden="1"/>
    <col min="14600" max="14600" width="1.77734375" style="108" hidden="1"/>
    <col min="14601" max="14601" width="9.77734375" style="108" hidden="1"/>
    <col min="14602" max="14602" width="9.88671875" style="108" hidden="1"/>
    <col min="14603" max="14603" width="1.77734375" style="108" hidden="1"/>
    <col min="14604" max="14604" width="2" style="108" hidden="1"/>
    <col min="14605" max="14605" width="2.44140625" style="108" hidden="1"/>
    <col min="14606" max="14847" width="8.88671875" style="108" hidden="1"/>
    <col min="14848" max="14848" width="1.88671875" style="108" hidden="1"/>
    <col min="14849" max="14849" width="2" style="108" hidden="1"/>
    <col min="14850" max="14850" width="26.33203125" style="108" hidden="1"/>
    <col min="14851" max="14851" width="9.44140625" style="108" hidden="1"/>
    <col min="14852" max="14855" width="8.88671875" style="108" hidden="1"/>
    <col min="14856" max="14856" width="1.77734375" style="108" hidden="1"/>
    <col min="14857" max="14857" width="9.77734375" style="108" hidden="1"/>
    <col min="14858" max="14858" width="9.88671875" style="108" hidden="1"/>
    <col min="14859" max="14859" width="1.77734375" style="108" hidden="1"/>
    <col min="14860" max="14860" width="2" style="108" hidden="1"/>
    <col min="14861" max="14861" width="2.44140625" style="108" hidden="1"/>
    <col min="14862" max="15103" width="8.88671875" style="108" hidden="1"/>
    <col min="15104" max="15104" width="1.88671875" style="108" hidden="1"/>
    <col min="15105" max="15105" width="2" style="108" hidden="1"/>
    <col min="15106" max="15106" width="26.33203125" style="108" hidden="1"/>
    <col min="15107" max="15107" width="9.44140625" style="108" hidden="1"/>
    <col min="15108" max="15111" width="8.88671875" style="108" hidden="1"/>
    <col min="15112" max="15112" width="1.77734375" style="108" hidden="1"/>
    <col min="15113" max="15113" width="9.77734375" style="108" hidden="1"/>
    <col min="15114" max="15114" width="9.88671875" style="108" hidden="1"/>
    <col min="15115" max="15115" width="1.77734375" style="108" hidden="1"/>
    <col min="15116" max="15116" width="2" style="108" hidden="1"/>
    <col min="15117" max="15117" width="2.44140625" style="108" hidden="1"/>
    <col min="15118" max="15359" width="8.88671875" style="108" hidden="1"/>
    <col min="15360" max="15360" width="1.88671875" style="108" hidden="1"/>
    <col min="15361" max="15361" width="2" style="108" hidden="1"/>
    <col min="15362" max="15362" width="26.33203125" style="108" hidden="1"/>
    <col min="15363" max="15363" width="9.44140625" style="108" hidden="1"/>
    <col min="15364" max="15367" width="8.88671875" style="108" hidden="1"/>
    <col min="15368" max="15368" width="1.77734375" style="108" hidden="1"/>
    <col min="15369" max="15369" width="9.77734375" style="108" hidden="1"/>
    <col min="15370" max="15370" width="9.88671875" style="108" hidden="1"/>
    <col min="15371" max="15371" width="1.77734375" style="108" hidden="1"/>
    <col min="15372" max="15372" width="2" style="108" hidden="1"/>
    <col min="15373" max="15373" width="2.44140625" style="108" hidden="1"/>
    <col min="15374" max="15615" width="8.88671875" style="108" hidden="1"/>
    <col min="15616" max="15616" width="1.88671875" style="108" hidden="1"/>
    <col min="15617" max="15617" width="2" style="108" hidden="1"/>
    <col min="15618" max="15618" width="26.33203125" style="108" hidden="1"/>
    <col min="15619" max="15619" width="9.44140625" style="108" hidden="1"/>
    <col min="15620" max="15623" width="8.88671875" style="108" hidden="1"/>
    <col min="15624" max="15624" width="1.77734375" style="108" hidden="1"/>
    <col min="15625" max="15625" width="9.77734375" style="108" hidden="1"/>
    <col min="15626" max="15626" width="9.88671875" style="108" hidden="1"/>
    <col min="15627" max="15627" width="1.77734375" style="108" hidden="1"/>
    <col min="15628" max="15628" width="2" style="108" hidden="1"/>
    <col min="15629" max="15629" width="2.44140625" style="108" hidden="1"/>
    <col min="15630" max="15871" width="8.88671875" style="108" hidden="1"/>
    <col min="15872" max="15872" width="1.88671875" style="108" hidden="1"/>
    <col min="15873" max="15873" width="2" style="108" hidden="1"/>
    <col min="15874" max="15874" width="26.33203125" style="108" hidden="1"/>
    <col min="15875" max="15875" width="9.44140625" style="108" hidden="1"/>
    <col min="15876" max="15879" width="8.88671875" style="108" hidden="1"/>
    <col min="15880" max="15880" width="1.77734375" style="108" hidden="1"/>
    <col min="15881" max="15881" width="9.77734375" style="108" hidden="1"/>
    <col min="15882" max="15882" width="9.88671875" style="108" hidden="1"/>
    <col min="15883" max="15883" width="1.77734375" style="108" hidden="1"/>
    <col min="15884" max="15884" width="2" style="108" hidden="1"/>
    <col min="15885" max="15885" width="2.44140625" style="108" hidden="1"/>
    <col min="15886" max="16127" width="8.88671875" style="108" hidden="1"/>
    <col min="16128" max="16128" width="1.88671875" style="108" hidden="1"/>
    <col min="16129" max="16129" width="2" style="108" hidden="1"/>
    <col min="16130" max="16130" width="26.33203125" style="108" hidden="1"/>
    <col min="16131" max="16131" width="9.44140625" style="108" hidden="1"/>
    <col min="16132" max="16135" width="8.88671875" style="108" hidden="1"/>
    <col min="16136" max="16136" width="1.77734375" style="108" hidden="1"/>
    <col min="16137" max="16137" width="9.77734375" style="108" hidden="1"/>
    <col min="16138" max="16138" width="9.88671875" style="108" hidden="1"/>
    <col min="16139" max="16139" width="1.77734375" style="108" hidden="1"/>
    <col min="16140" max="16140" width="2" style="108" hidden="1"/>
    <col min="16141" max="16141" width="2.44140625" style="108" hidden="1"/>
    <col min="16142" max="16383" width="8.88671875" style="108" hidden="1"/>
    <col min="16384" max="16384" width="6.88671875" style="108" hidden="1"/>
  </cols>
  <sheetData>
    <row r="1" spans="1:12" s="136" customFormat="1" ht="37.5" customHeight="1" x14ac:dyDescent="0.55000000000000004">
      <c r="A1" s="130"/>
      <c r="B1" s="131"/>
      <c r="C1" s="135"/>
      <c r="D1" s="135"/>
      <c r="E1" s="135"/>
      <c r="F1" s="135"/>
      <c r="G1" s="132" t="s">
        <v>2</v>
      </c>
      <c r="H1" s="135"/>
      <c r="I1" s="135"/>
      <c r="K1" s="134"/>
      <c r="L1" s="134"/>
    </row>
    <row r="2" spans="1:12" ht="13.5" x14ac:dyDescent="0.35">
      <c r="A2" s="13"/>
      <c r="B2" s="14"/>
      <c r="C2" s="14"/>
      <c r="D2" s="13"/>
      <c r="E2" s="14"/>
      <c r="F2" s="15"/>
      <c r="G2" s="13"/>
      <c r="H2" s="13"/>
      <c r="I2" s="13"/>
      <c r="J2" s="13"/>
      <c r="K2" s="13"/>
      <c r="L2" s="13"/>
    </row>
    <row r="3" spans="1:12" ht="17.649999999999999" x14ac:dyDescent="0.35">
      <c r="A3" s="13"/>
      <c r="B3" s="47" t="s">
        <v>12</v>
      </c>
      <c r="C3" s="200" t="str">
        <f>Title</f>
        <v>Employee Engagement Survey 2021</v>
      </c>
      <c r="D3" s="201"/>
      <c r="E3" s="225"/>
      <c r="F3" s="225"/>
      <c r="G3" s="225"/>
      <c r="H3" s="226"/>
      <c r="I3" s="13"/>
      <c r="J3" s="13"/>
      <c r="K3" s="13"/>
      <c r="L3" s="13"/>
    </row>
    <row r="4" spans="1:12" ht="17.649999999999999" x14ac:dyDescent="0.35">
      <c r="B4" s="47" t="s">
        <v>92</v>
      </c>
      <c r="C4" s="200">
        <f>Tend</f>
        <v>0</v>
      </c>
      <c r="D4" s="201"/>
      <c r="E4" s="225"/>
      <c r="F4" s="225"/>
      <c r="G4" s="225"/>
      <c r="H4" s="226"/>
      <c r="I4" s="16"/>
      <c r="K4" s="16"/>
      <c r="L4" s="16"/>
    </row>
    <row r="5" spans="1:12" ht="9.6" customHeight="1" thickBot="1" x14ac:dyDescent="0.4">
      <c r="A5" s="17"/>
      <c r="B5" s="16"/>
      <c r="C5" s="17"/>
      <c r="D5" s="18"/>
      <c r="E5" s="17"/>
      <c r="F5" s="18"/>
      <c r="G5" s="18"/>
      <c r="H5" s="18"/>
      <c r="I5" s="18"/>
      <c r="J5" s="19"/>
      <c r="K5" s="16"/>
      <c r="L5" s="16"/>
    </row>
    <row r="6" spans="1:12" ht="18" customHeight="1" x14ac:dyDescent="0.35">
      <c r="A6" s="20"/>
      <c r="B6" s="21"/>
      <c r="C6" s="22"/>
      <c r="D6" s="23"/>
      <c r="E6" s="22"/>
      <c r="F6" s="23"/>
      <c r="G6" s="23"/>
      <c r="H6" s="24"/>
      <c r="I6" s="59"/>
    </row>
    <row r="7" spans="1:12" ht="13.9" x14ac:dyDescent="0.35">
      <c r="A7" s="25"/>
      <c r="B7" s="80" t="s">
        <v>3</v>
      </c>
      <c r="C7" s="227" t="s">
        <v>4</v>
      </c>
      <c r="D7" s="228"/>
      <c r="E7" s="228"/>
      <c r="F7" s="228"/>
      <c r="G7" s="229"/>
      <c r="H7" s="26"/>
      <c r="I7" s="60"/>
    </row>
    <row r="8" spans="1:12" ht="58.5" customHeight="1" x14ac:dyDescent="0.35">
      <c r="A8" s="25"/>
      <c r="B8" s="170">
        <v>5</v>
      </c>
      <c r="C8" s="230" t="str">
        <f>'Price List'!C14</f>
        <v>Provide data analysis, theme and driver identification - shorter more frequent pulse survey</v>
      </c>
      <c r="D8" s="230"/>
      <c r="E8" s="231"/>
      <c r="F8" s="231"/>
      <c r="G8" s="231"/>
      <c r="H8" s="26"/>
      <c r="I8" s="54"/>
    </row>
    <row r="9" spans="1:12" ht="13.9" x14ac:dyDescent="0.35">
      <c r="A9" s="25"/>
      <c r="B9" s="27"/>
      <c r="C9" s="27"/>
      <c r="D9" s="28"/>
      <c r="E9" s="27"/>
      <c r="F9" s="28"/>
      <c r="G9" s="28"/>
      <c r="H9" s="26"/>
      <c r="I9" s="54"/>
    </row>
    <row r="10" spans="1:12" ht="13.9" x14ac:dyDescent="0.35">
      <c r="A10" s="29"/>
      <c r="B10" s="224" t="s">
        <v>5</v>
      </c>
      <c r="C10" s="224"/>
      <c r="D10" s="30" t="s">
        <v>11</v>
      </c>
      <c r="E10" s="30" t="s">
        <v>1</v>
      </c>
      <c r="F10" s="30" t="s">
        <v>6</v>
      </c>
      <c r="G10" s="30" t="s">
        <v>7</v>
      </c>
      <c r="H10" s="26"/>
      <c r="I10" s="55"/>
    </row>
    <row r="11" spans="1:12" ht="13.9" x14ac:dyDescent="0.35">
      <c r="A11" s="31"/>
      <c r="B11" s="224"/>
      <c r="C11" s="224"/>
      <c r="D11" s="32"/>
      <c r="E11" s="32"/>
      <c r="F11" s="32"/>
      <c r="G11" s="32"/>
      <c r="H11" s="26"/>
      <c r="I11" s="56"/>
    </row>
    <row r="12" spans="1:12" ht="13.9" x14ac:dyDescent="0.35">
      <c r="A12" s="31"/>
      <c r="B12" s="224" t="s">
        <v>8</v>
      </c>
      <c r="C12" s="224"/>
      <c r="D12" s="224"/>
      <c r="E12" s="224"/>
      <c r="F12" s="224"/>
      <c r="G12" s="33"/>
      <c r="H12" s="26"/>
      <c r="I12" s="56"/>
    </row>
    <row r="13" spans="1:12" ht="13.5" x14ac:dyDescent="0.35">
      <c r="A13" s="31"/>
      <c r="B13" s="218"/>
      <c r="C13" s="219"/>
      <c r="D13" s="141"/>
      <c r="E13" s="171" t="str">
        <f t="shared" ref="E13:E22" si="0">IFERROR(VLOOKUP($B13,Rate,2,FALSE),"")</f>
        <v/>
      </c>
      <c r="F13" s="172">
        <f t="shared" ref="F13:F22" si="1">IFERROR(VLOOKUP($B13,Rate,3,FALSE),0)</f>
        <v>0</v>
      </c>
      <c r="G13" s="34">
        <f>D13*F13</f>
        <v>0</v>
      </c>
      <c r="H13" s="26"/>
      <c r="I13" s="56"/>
    </row>
    <row r="14" spans="1:12" ht="13.5" x14ac:dyDescent="0.35">
      <c r="A14" s="31"/>
      <c r="B14" s="218"/>
      <c r="C14" s="219"/>
      <c r="D14" s="141"/>
      <c r="E14" s="171" t="str">
        <f t="shared" si="0"/>
        <v/>
      </c>
      <c r="F14" s="172">
        <f t="shared" si="1"/>
        <v>0</v>
      </c>
      <c r="G14" s="34">
        <f>D14*F14</f>
        <v>0</v>
      </c>
      <c r="H14" s="26"/>
      <c r="I14" s="56"/>
    </row>
    <row r="15" spans="1:12" ht="13.5" x14ac:dyDescent="0.35">
      <c r="A15" s="31"/>
      <c r="B15" s="218"/>
      <c r="C15" s="219"/>
      <c r="D15" s="141"/>
      <c r="E15" s="171" t="str">
        <f t="shared" si="0"/>
        <v/>
      </c>
      <c r="F15" s="172">
        <f t="shared" si="1"/>
        <v>0</v>
      </c>
      <c r="G15" s="34">
        <f t="shared" ref="G15:G22" si="2">D15*F15</f>
        <v>0</v>
      </c>
      <c r="H15" s="26"/>
      <c r="I15" s="56"/>
    </row>
    <row r="16" spans="1:12" ht="13.5" x14ac:dyDescent="0.35">
      <c r="A16" s="31"/>
      <c r="B16" s="218"/>
      <c r="C16" s="219"/>
      <c r="D16" s="141"/>
      <c r="E16" s="171" t="str">
        <f t="shared" si="0"/>
        <v/>
      </c>
      <c r="F16" s="172">
        <f t="shared" si="1"/>
        <v>0</v>
      </c>
      <c r="G16" s="34">
        <f t="shared" si="2"/>
        <v>0</v>
      </c>
      <c r="H16" s="26"/>
      <c r="I16" s="56"/>
    </row>
    <row r="17" spans="1:9" ht="13.5" x14ac:dyDescent="0.35">
      <c r="A17" s="31"/>
      <c r="B17" s="218"/>
      <c r="C17" s="219"/>
      <c r="D17" s="141"/>
      <c r="E17" s="171" t="str">
        <f t="shared" si="0"/>
        <v/>
      </c>
      <c r="F17" s="172">
        <f t="shared" si="1"/>
        <v>0</v>
      </c>
      <c r="G17" s="34">
        <f t="shared" si="2"/>
        <v>0</v>
      </c>
      <c r="H17" s="26"/>
      <c r="I17" s="56"/>
    </row>
    <row r="18" spans="1:9" ht="13.5" x14ac:dyDescent="0.35">
      <c r="A18" s="31"/>
      <c r="B18" s="218"/>
      <c r="C18" s="219"/>
      <c r="D18" s="141"/>
      <c r="E18" s="171" t="str">
        <f t="shared" si="0"/>
        <v/>
      </c>
      <c r="F18" s="172">
        <f t="shared" si="1"/>
        <v>0</v>
      </c>
      <c r="G18" s="34">
        <f t="shared" si="2"/>
        <v>0</v>
      </c>
      <c r="H18" s="26"/>
      <c r="I18" s="56"/>
    </row>
    <row r="19" spans="1:9" ht="13.5" x14ac:dyDescent="0.35">
      <c r="A19" s="31"/>
      <c r="B19" s="218"/>
      <c r="C19" s="219"/>
      <c r="D19" s="141"/>
      <c r="E19" s="171" t="str">
        <f t="shared" si="0"/>
        <v/>
      </c>
      <c r="F19" s="172">
        <f t="shared" si="1"/>
        <v>0</v>
      </c>
      <c r="G19" s="34">
        <f t="shared" si="2"/>
        <v>0</v>
      </c>
      <c r="H19" s="26"/>
      <c r="I19" s="56"/>
    </row>
    <row r="20" spans="1:9" ht="13.5" x14ac:dyDescent="0.35">
      <c r="A20" s="31"/>
      <c r="B20" s="218"/>
      <c r="C20" s="219"/>
      <c r="D20" s="141"/>
      <c r="E20" s="171" t="str">
        <f t="shared" si="0"/>
        <v/>
      </c>
      <c r="F20" s="172">
        <f t="shared" si="1"/>
        <v>0</v>
      </c>
      <c r="G20" s="34">
        <f t="shared" si="2"/>
        <v>0</v>
      </c>
      <c r="H20" s="26"/>
      <c r="I20" s="56"/>
    </row>
    <row r="21" spans="1:9" ht="13.5" x14ac:dyDescent="0.35">
      <c r="A21" s="31"/>
      <c r="B21" s="218"/>
      <c r="C21" s="219"/>
      <c r="D21" s="141"/>
      <c r="E21" s="171" t="str">
        <f t="shared" si="0"/>
        <v/>
      </c>
      <c r="F21" s="172">
        <f t="shared" si="1"/>
        <v>0</v>
      </c>
      <c r="G21" s="34">
        <f t="shared" si="2"/>
        <v>0</v>
      </c>
      <c r="H21" s="26"/>
      <c r="I21" s="56"/>
    </row>
    <row r="22" spans="1:9" ht="13.5" x14ac:dyDescent="0.35">
      <c r="A22" s="31"/>
      <c r="B22" s="218"/>
      <c r="C22" s="219"/>
      <c r="D22" s="141"/>
      <c r="E22" s="171" t="str">
        <f t="shared" si="0"/>
        <v/>
      </c>
      <c r="F22" s="172">
        <f t="shared" si="1"/>
        <v>0</v>
      </c>
      <c r="G22" s="34">
        <f t="shared" si="2"/>
        <v>0</v>
      </c>
      <c r="H22" s="26"/>
      <c r="I22" s="56"/>
    </row>
    <row r="23" spans="1:9" ht="13.5" x14ac:dyDescent="0.35">
      <c r="A23" s="31"/>
      <c r="B23" s="35"/>
      <c r="C23" s="35"/>
      <c r="D23" s="156"/>
      <c r="E23" s="35"/>
      <c r="F23" s="156"/>
      <c r="G23" s="156"/>
      <c r="H23" s="36"/>
      <c r="I23" s="56"/>
    </row>
    <row r="24" spans="1:9" ht="14.25" customHeight="1" x14ac:dyDescent="0.35">
      <c r="A24" s="31"/>
      <c r="B24" s="35"/>
      <c r="C24" s="35"/>
      <c r="D24" s="35"/>
      <c r="E24" s="220" t="s">
        <v>9</v>
      </c>
      <c r="F24" s="221"/>
      <c r="G24" s="37">
        <f>SUM(G13:G22)</f>
        <v>0</v>
      </c>
      <c r="H24" s="36"/>
      <c r="I24" s="56"/>
    </row>
    <row r="25" spans="1:9" ht="13.9" x14ac:dyDescent="0.35">
      <c r="A25" s="31"/>
      <c r="B25" s="224" t="s">
        <v>118</v>
      </c>
      <c r="C25" s="224"/>
      <c r="D25" s="38"/>
      <c r="E25" s="38"/>
      <c r="F25" s="38"/>
      <c r="G25" s="38"/>
      <c r="H25" s="36"/>
      <c r="I25" s="56"/>
    </row>
    <row r="26" spans="1:9" ht="13.5" x14ac:dyDescent="0.35">
      <c r="A26" s="31"/>
      <c r="B26" s="218"/>
      <c r="C26" s="219"/>
      <c r="D26" s="141"/>
      <c r="E26" s="142"/>
      <c r="F26" s="143"/>
      <c r="G26" s="34">
        <f t="shared" ref="G26:G35" si="3">D26*F26</f>
        <v>0</v>
      </c>
      <c r="H26" s="36"/>
      <c r="I26" s="56"/>
    </row>
    <row r="27" spans="1:9" ht="13.5" x14ac:dyDescent="0.35">
      <c r="A27" s="31"/>
      <c r="B27" s="218"/>
      <c r="C27" s="219"/>
      <c r="D27" s="141"/>
      <c r="E27" s="142"/>
      <c r="F27" s="143"/>
      <c r="G27" s="34">
        <f t="shared" si="3"/>
        <v>0</v>
      </c>
      <c r="H27" s="36"/>
      <c r="I27" s="56"/>
    </row>
    <row r="28" spans="1:9" ht="13.5" x14ac:dyDescent="0.35">
      <c r="A28" s="31"/>
      <c r="B28" s="218"/>
      <c r="C28" s="219"/>
      <c r="D28" s="141"/>
      <c r="E28" s="142"/>
      <c r="F28" s="143"/>
      <c r="G28" s="34">
        <f t="shared" si="3"/>
        <v>0</v>
      </c>
      <c r="H28" s="36"/>
      <c r="I28" s="56"/>
    </row>
    <row r="29" spans="1:9" ht="13.5" x14ac:dyDescent="0.35">
      <c r="A29" s="31"/>
      <c r="B29" s="218"/>
      <c r="C29" s="219"/>
      <c r="D29" s="141"/>
      <c r="E29" s="142"/>
      <c r="F29" s="143"/>
      <c r="G29" s="34">
        <f t="shared" si="3"/>
        <v>0</v>
      </c>
      <c r="H29" s="36"/>
      <c r="I29" s="56"/>
    </row>
    <row r="30" spans="1:9" ht="13.5" x14ac:dyDescent="0.35">
      <c r="A30" s="31"/>
      <c r="B30" s="218"/>
      <c r="C30" s="219"/>
      <c r="D30" s="141"/>
      <c r="E30" s="142"/>
      <c r="F30" s="143"/>
      <c r="G30" s="34">
        <f t="shared" ref="G30:G34" si="4">D30*F30</f>
        <v>0</v>
      </c>
      <c r="H30" s="36"/>
      <c r="I30" s="56"/>
    </row>
    <row r="31" spans="1:9" ht="13.5" x14ac:dyDescent="0.35">
      <c r="A31" s="31"/>
      <c r="B31" s="218"/>
      <c r="C31" s="219"/>
      <c r="D31" s="141"/>
      <c r="E31" s="142"/>
      <c r="F31" s="143"/>
      <c r="G31" s="34">
        <f t="shared" si="4"/>
        <v>0</v>
      </c>
      <c r="H31" s="36"/>
      <c r="I31" s="56"/>
    </row>
    <row r="32" spans="1:9" ht="13.5" x14ac:dyDescent="0.35">
      <c r="A32" s="31"/>
      <c r="B32" s="218"/>
      <c r="C32" s="219"/>
      <c r="D32" s="141"/>
      <c r="E32" s="142"/>
      <c r="F32" s="143"/>
      <c r="G32" s="34">
        <f t="shared" si="4"/>
        <v>0</v>
      </c>
      <c r="H32" s="36"/>
      <c r="I32" s="56"/>
    </row>
    <row r="33" spans="1:9" ht="13.5" x14ac:dyDescent="0.35">
      <c r="A33" s="31"/>
      <c r="B33" s="218"/>
      <c r="C33" s="219"/>
      <c r="D33" s="141"/>
      <c r="E33" s="142"/>
      <c r="F33" s="143"/>
      <c r="G33" s="34">
        <f t="shared" si="4"/>
        <v>0</v>
      </c>
      <c r="H33" s="36"/>
      <c r="I33" s="56"/>
    </row>
    <row r="34" spans="1:9" ht="13.5" x14ac:dyDescent="0.35">
      <c r="A34" s="31"/>
      <c r="B34" s="218"/>
      <c r="C34" s="219"/>
      <c r="D34" s="141"/>
      <c r="E34" s="142"/>
      <c r="F34" s="143"/>
      <c r="G34" s="34">
        <f t="shared" si="4"/>
        <v>0</v>
      </c>
      <c r="H34" s="36"/>
      <c r="I34" s="56"/>
    </row>
    <row r="35" spans="1:9" ht="13.5" x14ac:dyDescent="0.35">
      <c r="A35" s="31"/>
      <c r="B35" s="218"/>
      <c r="C35" s="219"/>
      <c r="D35" s="141"/>
      <c r="E35" s="142"/>
      <c r="F35" s="143"/>
      <c r="G35" s="34">
        <f t="shared" si="3"/>
        <v>0</v>
      </c>
      <c r="H35" s="36"/>
      <c r="I35" s="56"/>
    </row>
    <row r="36" spans="1:9" ht="13.5" x14ac:dyDescent="0.35">
      <c r="A36" s="31"/>
      <c r="B36" s="35"/>
      <c r="C36" s="35"/>
      <c r="D36" s="156"/>
      <c r="E36" s="35"/>
      <c r="F36" s="156"/>
      <c r="G36" s="156"/>
      <c r="H36" s="36"/>
      <c r="I36" s="56"/>
    </row>
    <row r="37" spans="1:9" ht="14.25" customHeight="1" x14ac:dyDescent="0.35">
      <c r="A37" s="31"/>
      <c r="B37" s="35"/>
      <c r="C37" s="35"/>
      <c r="D37" s="222" t="s">
        <v>13</v>
      </c>
      <c r="E37" s="222"/>
      <c r="F37" s="223"/>
      <c r="G37" s="37">
        <f>SUM(G26:G35)</f>
        <v>0</v>
      </c>
      <c r="H37" s="36"/>
      <c r="I37" s="56"/>
    </row>
    <row r="38" spans="1:9" ht="14.25" customHeight="1" x14ac:dyDescent="0.35">
      <c r="A38" s="31"/>
      <c r="B38" s="35"/>
      <c r="C38" s="35"/>
      <c r="D38" s="65"/>
      <c r="E38" s="65"/>
      <c r="F38" s="157"/>
      <c r="G38" s="65"/>
      <c r="H38" s="36"/>
      <c r="I38" s="56"/>
    </row>
    <row r="39" spans="1:9" ht="14.25" customHeight="1" x14ac:dyDescent="0.35">
      <c r="A39" s="31"/>
      <c r="B39" s="35"/>
      <c r="C39" s="35"/>
      <c r="D39" s="65"/>
      <c r="E39" s="65"/>
      <c r="F39" s="157" t="s">
        <v>121</v>
      </c>
      <c r="G39" s="37">
        <f>G24+G37</f>
        <v>0</v>
      </c>
      <c r="H39" s="36"/>
      <c r="I39" s="56"/>
    </row>
    <row r="40" spans="1:9" ht="14.25" customHeight="1" thickBot="1" x14ac:dyDescent="0.4">
      <c r="A40" s="31"/>
      <c r="B40" s="35"/>
      <c r="C40" s="35"/>
      <c r="D40" s="65"/>
      <c r="E40" s="65"/>
      <c r="F40" s="157" t="str">
        <f>"Fee @ "&amp;(Fee*100)&amp;"%"</f>
        <v>Fee @ 0%</v>
      </c>
      <c r="G40" s="146">
        <f>G39*Fee</f>
        <v>0</v>
      </c>
      <c r="H40" s="36"/>
      <c r="I40" s="56"/>
    </row>
    <row r="41" spans="1:9" ht="14.25" customHeight="1" thickTop="1" x14ac:dyDescent="0.35">
      <c r="A41" s="31"/>
      <c r="B41" s="35"/>
      <c r="C41" s="35"/>
      <c r="D41" s="65"/>
      <c r="E41" s="65"/>
      <c r="F41" s="40" t="s">
        <v>120</v>
      </c>
      <c r="G41" s="147">
        <f>G39+G40</f>
        <v>0</v>
      </c>
      <c r="H41" s="36"/>
      <c r="I41" s="56"/>
    </row>
    <row r="42" spans="1:9" ht="14.25" customHeight="1" x14ac:dyDescent="0.35">
      <c r="A42" s="31"/>
      <c r="B42" s="35"/>
      <c r="C42" s="35"/>
      <c r="D42" s="65"/>
      <c r="E42" s="65"/>
      <c r="F42" s="157"/>
      <c r="G42" s="65"/>
      <c r="H42" s="36"/>
      <c r="I42" s="56"/>
    </row>
    <row r="43" spans="1:9" ht="13.9" x14ac:dyDescent="0.35">
      <c r="A43" s="31"/>
      <c r="B43" s="224" t="s">
        <v>119</v>
      </c>
      <c r="C43" s="224"/>
      <c r="D43" s="38"/>
      <c r="E43" s="38"/>
      <c r="F43" s="38"/>
      <c r="G43" s="38"/>
      <c r="H43" s="36"/>
      <c r="I43" s="56"/>
    </row>
    <row r="44" spans="1:9" ht="13.5" x14ac:dyDescent="0.35">
      <c r="A44" s="31"/>
      <c r="B44" s="218"/>
      <c r="C44" s="219"/>
      <c r="D44" s="141"/>
      <c r="E44" s="142"/>
      <c r="F44" s="143"/>
      <c r="G44" s="34">
        <f t="shared" ref="G44:G53" si="5">D44*F44</f>
        <v>0</v>
      </c>
      <c r="H44" s="36"/>
      <c r="I44" s="56"/>
    </row>
    <row r="45" spans="1:9" ht="13.5" x14ac:dyDescent="0.35">
      <c r="A45" s="31"/>
      <c r="B45" s="218"/>
      <c r="C45" s="219"/>
      <c r="D45" s="141"/>
      <c r="E45" s="142"/>
      <c r="F45" s="143"/>
      <c r="G45" s="34">
        <f t="shared" si="5"/>
        <v>0</v>
      </c>
      <c r="H45" s="36"/>
      <c r="I45" s="56"/>
    </row>
    <row r="46" spans="1:9" ht="13.5" x14ac:dyDescent="0.35">
      <c r="A46" s="31"/>
      <c r="B46" s="218"/>
      <c r="C46" s="219"/>
      <c r="D46" s="141"/>
      <c r="E46" s="142"/>
      <c r="F46" s="143"/>
      <c r="G46" s="34">
        <f t="shared" si="5"/>
        <v>0</v>
      </c>
      <c r="H46" s="36"/>
      <c r="I46" s="56"/>
    </row>
    <row r="47" spans="1:9" ht="13.5" x14ac:dyDescent="0.35">
      <c r="A47" s="31"/>
      <c r="B47" s="218"/>
      <c r="C47" s="219"/>
      <c r="D47" s="141"/>
      <c r="E47" s="142"/>
      <c r="F47" s="143"/>
      <c r="G47" s="34">
        <f t="shared" si="5"/>
        <v>0</v>
      </c>
      <c r="H47" s="36"/>
      <c r="I47" s="56"/>
    </row>
    <row r="48" spans="1:9" ht="13.5" x14ac:dyDescent="0.35">
      <c r="A48" s="31"/>
      <c r="B48" s="218"/>
      <c r="C48" s="219"/>
      <c r="D48" s="141"/>
      <c r="E48" s="142"/>
      <c r="F48" s="143"/>
      <c r="G48" s="34">
        <f t="shared" ref="G48:G52" si="6">D48*F48</f>
        <v>0</v>
      </c>
      <c r="H48" s="36"/>
      <c r="I48" s="56"/>
    </row>
    <row r="49" spans="1:9" ht="13.5" x14ac:dyDescent="0.35">
      <c r="A49" s="31"/>
      <c r="B49" s="218"/>
      <c r="C49" s="219"/>
      <c r="D49" s="141"/>
      <c r="E49" s="142"/>
      <c r="F49" s="143"/>
      <c r="G49" s="34">
        <f t="shared" si="6"/>
        <v>0</v>
      </c>
      <c r="H49" s="36"/>
      <c r="I49" s="56"/>
    </row>
    <row r="50" spans="1:9" ht="13.5" x14ac:dyDescent="0.35">
      <c r="A50" s="31"/>
      <c r="B50" s="218"/>
      <c r="C50" s="219"/>
      <c r="D50" s="141"/>
      <c r="E50" s="142"/>
      <c r="F50" s="143"/>
      <c r="G50" s="34">
        <f t="shared" si="6"/>
        <v>0</v>
      </c>
      <c r="H50" s="36"/>
      <c r="I50" s="56"/>
    </row>
    <row r="51" spans="1:9" ht="13.5" x14ac:dyDescent="0.35">
      <c r="A51" s="31"/>
      <c r="B51" s="218"/>
      <c r="C51" s="219"/>
      <c r="D51" s="141"/>
      <c r="E51" s="142"/>
      <c r="F51" s="143"/>
      <c r="G51" s="34">
        <f t="shared" si="6"/>
        <v>0</v>
      </c>
      <c r="H51" s="36"/>
      <c r="I51" s="56"/>
    </row>
    <row r="52" spans="1:9" ht="13.5" x14ac:dyDescent="0.35">
      <c r="A52" s="31"/>
      <c r="B52" s="218"/>
      <c r="C52" s="219"/>
      <c r="D52" s="141"/>
      <c r="E52" s="142"/>
      <c r="F52" s="143"/>
      <c r="G52" s="34">
        <f t="shared" si="6"/>
        <v>0</v>
      </c>
      <c r="H52" s="36"/>
      <c r="I52" s="56"/>
    </row>
    <row r="53" spans="1:9" ht="13.5" x14ac:dyDescent="0.35">
      <c r="A53" s="31"/>
      <c r="B53" s="218"/>
      <c r="C53" s="219"/>
      <c r="D53" s="141"/>
      <c r="E53" s="142"/>
      <c r="F53" s="143"/>
      <c r="G53" s="34">
        <f t="shared" si="5"/>
        <v>0</v>
      </c>
      <c r="H53" s="36"/>
      <c r="I53" s="56"/>
    </row>
    <row r="54" spans="1:9" ht="13.5" x14ac:dyDescent="0.35">
      <c r="A54" s="31"/>
      <c r="B54" s="35"/>
      <c r="C54" s="35"/>
      <c r="D54" s="156"/>
      <c r="E54" s="35"/>
      <c r="F54" s="156"/>
      <c r="G54" s="156"/>
      <c r="H54" s="36"/>
      <c r="I54" s="56"/>
    </row>
    <row r="55" spans="1:9" ht="14.25" customHeight="1" x14ac:dyDescent="0.35">
      <c r="A55" s="31"/>
      <c r="B55" s="35"/>
      <c r="C55" s="35"/>
      <c r="D55" s="35"/>
      <c r="E55" s="220" t="s">
        <v>10</v>
      </c>
      <c r="F55" s="221"/>
      <c r="G55" s="37">
        <f>SUM(G44:G53)</f>
        <v>0</v>
      </c>
      <c r="H55" s="36"/>
      <c r="I55" s="56"/>
    </row>
    <row r="56" spans="1:9" ht="13.9" thickBot="1" x14ac:dyDescent="0.4">
      <c r="A56" s="31"/>
      <c r="B56" s="39"/>
      <c r="C56" s="52"/>
      <c r="D56" s="52"/>
      <c r="E56" s="52"/>
      <c r="F56" s="52"/>
      <c r="G56" s="51"/>
      <c r="H56" s="36"/>
      <c r="I56" s="56"/>
    </row>
    <row r="57" spans="1:9" ht="13.5" x14ac:dyDescent="0.35">
      <c r="A57" s="31"/>
      <c r="B57" s="35"/>
      <c r="C57" s="33"/>
      <c r="D57" s="33"/>
      <c r="E57" s="33"/>
      <c r="F57" s="33"/>
      <c r="G57" s="156"/>
      <c r="H57" s="36"/>
      <c r="I57" s="56"/>
    </row>
    <row r="58" spans="1:9" ht="13.9" x14ac:dyDescent="0.35">
      <c r="A58" s="31"/>
      <c r="B58" s="33"/>
      <c r="C58" s="33"/>
      <c r="D58" s="33"/>
      <c r="E58" s="156"/>
      <c r="F58" s="40" t="s">
        <v>93</v>
      </c>
      <c r="G58" s="41">
        <f>G41+G55</f>
        <v>0</v>
      </c>
      <c r="H58" s="36"/>
      <c r="I58" s="56"/>
    </row>
    <row r="59" spans="1:9" ht="13.9" thickBot="1" x14ac:dyDescent="0.4">
      <c r="A59" s="42"/>
      <c r="B59" s="43"/>
      <c r="C59" s="43"/>
      <c r="D59" s="44"/>
      <c r="E59" s="43"/>
      <c r="F59" s="44"/>
      <c r="G59" s="44"/>
      <c r="H59" s="45"/>
      <c r="I59" s="54"/>
    </row>
    <row r="60" spans="1:9" ht="13.5" x14ac:dyDescent="0.35">
      <c r="A60" s="61"/>
      <c r="B60" s="62"/>
      <c r="C60" s="63"/>
      <c r="D60" s="58"/>
      <c r="E60" s="63"/>
      <c r="F60" s="58"/>
      <c r="G60" s="58"/>
      <c r="H60" s="58"/>
      <c r="I60" s="54"/>
    </row>
    <row r="61" spans="1:9" ht="13.5" x14ac:dyDescent="0.35">
      <c r="B61" s="173"/>
      <c r="C61" s="173"/>
      <c r="D61" s="173"/>
      <c r="E61" s="173"/>
      <c r="F61" s="173"/>
      <c r="G61" s="173"/>
      <c r="H61" s="173"/>
      <c r="I61" s="173"/>
    </row>
    <row r="62" spans="1:9" ht="13.5" hidden="1" x14ac:dyDescent="0.35"/>
    <row r="63" spans="1:9" ht="13.5" hidden="1" x14ac:dyDescent="0.35"/>
    <row r="64" spans="1:9" ht="13.5" hidden="1" x14ac:dyDescent="0.35"/>
    <row r="65" ht="13.5" hidden="1" x14ac:dyDescent="0.35"/>
    <row r="66" ht="13.5" hidden="1" x14ac:dyDescent="0.35"/>
    <row r="67" ht="13.5" hidden="1" x14ac:dyDescent="0.35"/>
    <row r="68" ht="13.5" hidden="1" x14ac:dyDescent="0.35"/>
    <row r="69" ht="13.5" hidden="1" x14ac:dyDescent="0.35"/>
    <row r="70" ht="13.5" hidden="1" x14ac:dyDescent="0.35"/>
    <row r="71" ht="13.5" hidden="1" x14ac:dyDescent="0.35"/>
    <row r="72" ht="13.5" hidden="1" x14ac:dyDescent="0.35"/>
    <row r="73" ht="13.5" hidden="1" x14ac:dyDescent="0.35"/>
    <row r="74" ht="13.5" hidden="1" x14ac:dyDescent="0.35"/>
    <row r="75" ht="13.5" hidden="1" x14ac:dyDescent="0.35"/>
    <row r="76" ht="13.5" hidden="1" x14ac:dyDescent="0.35"/>
    <row r="77" ht="13.5" hidden="1" x14ac:dyDescent="0.35"/>
    <row r="78" ht="13.5" hidden="1" x14ac:dyDescent="0.35"/>
    <row r="79" ht="13.5" hidden="1" x14ac:dyDescent="0.35"/>
    <row r="80" ht="13.5" hidden="1" x14ac:dyDescent="0.35"/>
    <row r="81" ht="13.5" hidden="1" x14ac:dyDescent="0.35"/>
    <row r="82" ht="13.5" hidden="1" x14ac:dyDescent="0.35"/>
    <row r="83" ht="13.5" hidden="1" x14ac:dyDescent="0.35"/>
    <row r="84" ht="13.5" hidden="1" x14ac:dyDescent="0.35"/>
    <row r="85" ht="13.5" hidden="1" x14ac:dyDescent="0.35"/>
    <row r="86" ht="13.5" hidden="1" x14ac:dyDescent="0.35"/>
    <row r="87" ht="13.5" hidden="1" x14ac:dyDescent="0.35"/>
    <row r="88" ht="13.5" hidden="1" x14ac:dyDescent="0.35"/>
    <row r="89" ht="13.5" hidden="1" x14ac:dyDescent="0.35"/>
    <row r="90" ht="13.5" hidden="1" x14ac:dyDescent="0.35"/>
    <row r="91" ht="13.5" hidden="1" x14ac:dyDescent="0.35"/>
    <row r="92" ht="13.5" hidden="1" x14ac:dyDescent="0.35"/>
    <row r="93" ht="13.5" hidden="1" x14ac:dyDescent="0.35"/>
    <row r="94" ht="13.5" hidden="1" x14ac:dyDescent="0.35"/>
    <row r="95" ht="13.5" hidden="1" x14ac:dyDescent="0.35"/>
    <row r="96" ht="13.5" hidden="1" x14ac:dyDescent="0.35"/>
    <row r="97" ht="13.5" hidden="1" x14ac:dyDescent="0.35"/>
    <row r="98" ht="13.5" hidden="1" x14ac:dyDescent="0.35"/>
    <row r="99" ht="13.5" hidden="1" x14ac:dyDescent="0.35"/>
    <row r="100" ht="13.5" hidden="1" x14ac:dyDescent="0.35"/>
    <row r="101" ht="13.5" hidden="1" x14ac:dyDescent="0.35"/>
    <row r="102" ht="13.5" hidden="1" x14ac:dyDescent="0.35"/>
    <row r="103" ht="13.5" hidden="1" x14ac:dyDescent="0.35"/>
    <row r="104" ht="13.5" hidden="1" x14ac:dyDescent="0.35"/>
    <row r="105" ht="13.5" hidden="1" x14ac:dyDescent="0.35"/>
    <row r="106" ht="13.5" hidden="1" x14ac:dyDescent="0.35"/>
    <row r="107" ht="13.5" hidden="1" x14ac:dyDescent="0.35"/>
    <row r="108" ht="13.5" hidden="1" x14ac:dyDescent="0.35"/>
  </sheetData>
  <sheetProtection password="C756" sheet="1" objects="1" scenarios="1" formatColumns="0" formatRows="0"/>
  <mergeCells count="42">
    <mergeCell ref="B17:C17"/>
    <mergeCell ref="B28:C28"/>
    <mergeCell ref="B29:C29"/>
    <mergeCell ref="B35:C35"/>
    <mergeCell ref="B34:C34"/>
    <mergeCell ref="B19:C19"/>
    <mergeCell ref="B20:C20"/>
    <mergeCell ref="B21:C21"/>
    <mergeCell ref="B22:C22"/>
    <mergeCell ref="B12:F12"/>
    <mergeCell ref="B13:C13"/>
    <mergeCell ref="B14:C14"/>
    <mergeCell ref="B15:C15"/>
    <mergeCell ref="B16:C16"/>
    <mergeCell ref="C3:H3"/>
    <mergeCell ref="B11:C11"/>
    <mergeCell ref="C4:H4"/>
    <mergeCell ref="C7:G7"/>
    <mergeCell ref="B10:C10"/>
    <mergeCell ref="C8:G8"/>
    <mergeCell ref="B49:C49"/>
    <mergeCell ref="B50:C50"/>
    <mergeCell ref="E24:F24"/>
    <mergeCell ref="B25:C25"/>
    <mergeCell ref="B26:C26"/>
    <mergeCell ref="B27:C27"/>
    <mergeCell ref="B51:C51"/>
    <mergeCell ref="B52:C52"/>
    <mergeCell ref="B18:C18"/>
    <mergeCell ref="E55:F55"/>
    <mergeCell ref="B33:C33"/>
    <mergeCell ref="B30:C30"/>
    <mergeCell ref="B31:C31"/>
    <mergeCell ref="B32:C32"/>
    <mergeCell ref="B43:C43"/>
    <mergeCell ref="B44:C44"/>
    <mergeCell ref="D37:F37"/>
    <mergeCell ref="B45:C45"/>
    <mergeCell ref="B46:C46"/>
    <mergeCell ref="B47:C47"/>
    <mergeCell ref="B53:C53"/>
    <mergeCell ref="B48:C48"/>
  </mergeCells>
  <conditionalFormatting sqref="C8">
    <cfRule type="expression" dxfId="5" priority="1" stopIfTrue="1">
      <formula>ISERROR(B8)=TRUE</formula>
    </cfRule>
  </conditionalFormatting>
  <dataValidations count="1">
    <dataValidation type="list" allowBlank="1" showInputMessage="1" showErrorMessage="1" sqref="B13:C22">
      <formula1>People</formula1>
    </dataValidation>
  </dataValidations>
  <hyperlinks>
    <hyperlink ref="B8" location="'Price List'!B12" display="'Price List'!B12"/>
  </hyperlinks>
  <pageMargins left="0.7" right="0.7" top="0.75" bottom="0.75" header="0.3" footer="0.3"/>
  <pageSetup paperSize="9" scale="80" orientation="portrait" r:id="rId1"/>
  <headerFooter>
    <oddHeader>&amp;R&amp;G</oddHeader>
    <oddFooter>&amp;CPage &amp;P of &amp;N</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XFC108"/>
  <sheetViews>
    <sheetView zoomScaleNormal="100" zoomScaleSheetLayoutView="100" workbookViewId="0">
      <pane ySplit="10" topLeftCell="A11" activePane="bottomLeft" state="frozen"/>
      <selection activeCell="D16" sqref="D16"/>
      <selection pane="bottomLeft" activeCell="B13" sqref="B13:C13"/>
    </sheetView>
  </sheetViews>
  <sheetFormatPr defaultColWidth="0" defaultRowHeight="14.25" customHeight="1" zeroHeight="1" x14ac:dyDescent="0.35"/>
  <cols>
    <col min="1" max="1" width="2" style="108" customWidth="1"/>
    <col min="2" max="2" width="15.33203125" style="108" customWidth="1"/>
    <col min="3" max="3" width="17.109375" style="108" customWidth="1"/>
    <col min="4" max="4" width="8" style="108" bestFit="1" customWidth="1"/>
    <col min="5" max="5" width="7.33203125" style="108" customWidth="1"/>
    <col min="6" max="6" width="15.109375" style="108" customWidth="1"/>
    <col min="7" max="7" width="17.109375" style="108" customWidth="1"/>
    <col min="8" max="8" width="1.77734375" style="108" customWidth="1"/>
    <col min="9" max="9" width="2.44140625" style="108" customWidth="1"/>
    <col min="10" max="10" width="9.88671875" style="108" hidden="1"/>
    <col min="11" max="11" width="1.77734375" style="108" hidden="1"/>
    <col min="12" max="12" width="2" style="108" hidden="1"/>
    <col min="13" max="13" width="2.44140625" style="108" hidden="1"/>
    <col min="14" max="255" width="8.88671875" style="108" hidden="1"/>
    <col min="256" max="256" width="1.88671875" style="108" hidden="1"/>
    <col min="257" max="257" width="2" style="108" hidden="1"/>
    <col min="258" max="258" width="26.33203125" style="108" hidden="1"/>
    <col min="259" max="259" width="9.44140625" style="108" hidden="1"/>
    <col min="260" max="263" width="8.88671875" style="108" hidden="1"/>
    <col min="264" max="264" width="1.77734375" style="108" hidden="1"/>
    <col min="265" max="265" width="9.77734375" style="108" hidden="1"/>
    <col min="266" max="266" width="9.88671875" style="108" hidden="1"/>
    <col min="267" max="267" width="1.77734375" style="108" hidden="1"/>
    <col min="268" max="268" width="2" style="108" hidden="1"/>
    <col min="269" max="269" width="2.44140625" style="108" hidden="1"/>
    <col min="270" max="511" width="8.88671875" style="108" hidden="1"/>
    <col min="512" max="512" width="1.88671875" style="108" hidden="1"/>
    <col min="513" max="513" width="2" style="108" hidden="1"/>
    <col min="514" max="514" width="26.33203125" style="108" hidden="1"/>
    <col min="515" max="515" width="9.44140625" style="108" hidden="1"/>
    <col min="516" max="519" width="8.88671875" style="108" hidden="1"/>
    <col min="520" max="520" width="1.77734375" style="108" hidden="1"/>
    <col min="521" max="521" width="9.77734375" style="108" hidden="1"/>
    <col min="522" max="522" width="9.88671875" style="108" hidden="1"/>
    <col min="523" max="523" width="1.77734375" style="108" hidden="1"/>
    <col min="524" max="524" width="2" style="108" hidden="1"/>
    <col min="525" max="525" width="2.44140625" style="108" hidden="1"/>
    <col min="526" max="767" width="8.88671875" style="108" hidden="1"/>
    <col min="768" max="768" width="1.88671875" style="108" hidden="1"/>
    <col min="769" max="769" width="2" style="108" hidden="1"/>
    <col min="770" max="770" width="26.33203125" style="108" hidden="1"/>
    <col min="771" max="771" width="9.44140625" style="108" hidden="1"/>
    <col min="772" max="775" width="8.88671875" style="108" hidden="1"/>
    <col min="776" max="776" width="1.77734375" style="108" hidden="1"/>
    <col min="777" max="777" width="9.77734375" style="108" hidden="1"/>
    <col min="778" max="778" width="9.88671875" style="108" hidden="1"/>
    <col min="779" max="779" width="1.77734375" style="108" hidden="1"/>
    <col min="780" max="780" width="2" style="108" hidden="1"/>
    <col min="781" max="781" width="2.44140625" style="108" hidden="1"/>
    <col min="782" max="1023" width="8.88671875" style="108" hidden="1"/>
    <col min="1024" max="1024" width="1.88671875" style="108" hidden="1"/>
    <col min="1025" max="1025" width="2" style="108" hidden="1"/>
    <col min="1026" max="1026" width="26.33203125" style="108" hidden="1"/>
    <col min="1027" max="1027" width="9.44140625" style="108" hidden="1"/>
    <col min="1028" max="1031" width="8.88671875" style="108" hidden="1"/>
    <col min="1032" max="1032" width="1.77734375" style="108" hidden="1"/>
    <col min="1033" max="1033" width="9.77734375" style="108" hidden="1"/>
    <col min="1034" max="1034" width="9.88671875" style="108" hidden="1"/>
    <col min="1035" max="1035" width="1.77734375" style="108" hidden="1"/>
    <col min="1036" max="1036" width="2" style="108" hidden="1"/>
    <col min="1037" max="1037" width="2.44140625" style="108" hidden="1"/>
    <col min="1038" max="1279" width="8.88671875" style="108" hidden="1"/>
    <col min="1280" max="1280" width="1.88671875" style="108" hidden="1"/>
    <col min="1281" max="1281" width="2" style="108" hidden="1"/>
    <col min="1282" max="1282" width="26.33203125" style="108" hidden="1"/>
    <col min="1283" max="1283" width="9.44140625" style="108" hidden="1"/>
    <col min="1284" max="1287" width="8.88671875" style="108" hidden="1"/>
    <col min="1288" max="1288" width="1.77734375" style="108" hidden="1"/>
    <col min="1289" max="1289" width="9.77734375" style="108" hidden="1"/>
    <col min="1290" max="1290" width="9.88671875" style="108" hidden="1"/>
    <col min="1291" max="1291" width="1.77734375" style="108" hidden="1"/>
    <col min="1292" max="1292" width="2" style="108" hidden="1"/>
    <col min="1293" max="1293" width="2.44140625" style="108" hidden="1"/>
    <col min="1294" max="1535" width="8.88671875" style="108" hidden="1"/>
    <col min="1536" max="1536" width="1.88671875" style="108" hidden="1"/>
    <col min="1537" max="1537" width="2" style="108" hidden="1"/>
    <col min="1538" max="1538" width="26.33203125" style="108" hidden="1"/>
    <col min="1539" max="1539" width="9.44140625" style="108" hidden="1"/>
    <col min="1540" max="1543" width="8.88671875" style="108" hidden="1"/>
    <col min="1544" max="1544" width="1.77734375" style="108" hidden="1"/>
    <col min="1545" max="1545" width="9.77734375" style="108" hidden="1"/>
    <col min="1546" max="1546" width="9.88671875" style="108" hidden="1"/>
    <col min="1547" max="1547" width="1.77734375" style="108" hidden="1"/>
    <col min="1548" max="1548" width="2" style="108" hidden="1"/>
    <col min="1549" max="1549" width="2.44140625" style="108" hidden="1"/>
    <col min="1550" max="1791" width="8.88671875" style="108" hidden="1"/>
    <col min="1792" max="1792" width="1.88671875" style="108" hidden="1"/>
    <col min="1793" max="1793" width="2" style="108" hidden="1"/>
    <col min="1794" max="1794" width="26.33203125" style="108" hidden="1"/>
    <col min="1795" max="1795" width="9.44140625" style="108" hidden="1"/>
    <col min="1796" max="1799" width="8.88671875" style="108" hidden="1"/>
    <col min="1800" max="1800" width="1.77734375" style="108" hidden="1"/>
    <col min="1801" max="1801" width="9.77734375" style="108" hidden="1"/>
    <col min="1802" max="1802" width="9.88671875" style="108" hidden="1"/>
    <col min="1803" max="1803" width="1.77734375" style="108" hidden="1"/>
    <col min="1804" max="1804" width="2" style="108" hidden="1"/>
    <col min="1805" max="1805" width="2.44140625" style="108" hidden="1"/>
    <col min="1806" max="2047" width="8.88671875" style="108" hidden="1"/>
    <col min="2048" max="2048" width="1.88671875" style="108" hidden="1"/>
    <col min="2049" max="2049" width="2" style="108" hidden="1"/>
    <col min="2050" max="2050" width="26.33203125" style="108" hidden="1"/>
    <col min="2051" max="2051" width="9.44140625" style="108" hidden="1"/>
    <col min="2052" max="2055" width="8.88671875" style="108" hidden="1"/>
    <col min="2056" max="2056" width="1.77734375" style="108" hidden="1"/>
    <col min="2057" max="2057" width="9.77734375" style="108" hidden="1"/>
    <col min="2058" max="2058" width="9.88671875" style="108" hidden="1"/>
    <col min="2059" max="2059" width="1.77734375" style="108" hidden="1"/>
    <col min="2060" max="2060" width="2" style="108" hidden="1"/>
    <col min="2061" max="2061" width="2.44140625" style="108" hidden="1"/>
    <col min="2062" max="2303" width="8.88671875" style="108" hidden="1"/>
    <col min="2304" max="2304" width="1.88671875" style="108" hidden="1"/>
    <col min="2305" max="2305" width="2" style="108" hidden="1"/>
    <col min="2306" max="2306" width="26.33203125" style="108" hidden="1"/>
    <col min="2307" max="2307" width="9.44140625" style="108" hidden="1"/>
    <col min="2308" max="2311" width="8.88671875" style="108" hidden="1"/>
    <col min="2312" max="2312" width="1.77734375" style="108" hidden="1"/>
    <col min="2313" max="2313" width="9.77734375" style="108" hidden="1"/>
    <col min="2314" max="2314" width="9.88671875" style="108" hidden="1"/>
    <col min="2315" max="2315" width="1.77734375" style="108" hidden="1"/>
    <col min="2316" max="2316" width="2" style="108" hidden="1"/>
    <col min="2317" max="2317" width="2.44140625" style="108" hidden="1"/>
    <col min="2318" max="2559" width="8.88671875" style="108" hidden="1"/>
    <col min="2560" max="2560" width="1.88671875" style="108" hidden="1"/>
    <col min="2561" max="2561" width="2" style="108" hidden="1"/>
    <col min="2562" max="2562" width="26.33203125" style="108" hidden="1"/>
    <col min="2563" max="2563" width="9.44140625" style="108" hidden="1"/>
    <col min="2564" max="2567" width="8.88671875" style="108" hidden="1"/>
    <col min="2568" max="2568" width="1.77734375" style="108" hidden="1"/>
    <col min="2569" max="2569" width="9.77734375" style="108" hidden="1"/>
    <col min="2570" max="2570" width="9.88671875" style="108" hidden="1"/>
    <col min="2571" max="2571" width="1.77734375" style="108" hidden="1"/>
    <col min="2572" max="2572" width="2" style="108" hidden="1"/>
    <col min="2573" max="2573" width="2.44140625" style="108" hidden="1"/>
    <col min="2574" max="2815" width="8.88671875" style="108" hidden="1"/>
    <col min="2816" max="2816" width="1.88671875" style="108" hidden="1"/>
    <col min="2817" max="2817" width="2" style="108" hidden="1"/>
    <col min="2818" max="2818" width="26.33203125" style="108" hidden="1"/>
    <col min="2819" max="2819" width="9.44140625" style="108" hidden="1"/>
    <col min="2820" max="2823" width="8.88671875" style="108" hidden="1"/>
    <col min="2824" max="2824" width="1.77734375" style="108" hidden="1"/>
    <col min="2825" max="2825" width="9.77734375" style="108" hidden="1"/>
    <col min="2826" max="2826" width="9.88671875" style="108" hidden="1"/>
    <col min="2827" max="2827" width="1.77734375" style="108" hidden="1"/>
    <col min="2828" max="2828" width="2" style="108" hidden="1"/>
    <col min="2829" max="2829" width="2.44140625" style="108" hidden="1"/>
    <col min="2830" max="3071" width="8.88671875" style="108" hidden="1"/>
    <col min="3072" max="3072" width="1.88671875" style="108" hidden="1"/>
    <col min="3073" max="3073" width="2" style="108" hidden="1"/>
    <col min="3074" max="3074" width="26.33203125" style="108" hidden="1"/>
    <col min="3075" max="3075" width="9.44140625" style="108" hidden="1"/>
    <col min="3076" max="3079" width="8.88671875" style="108" hidden="1"/>
    <col min="3080" max="3080" width="1.77734375" style="108" hidden="1"/>
    <col min="3081" max="3081" width="9.77734375" style="108" hidden="1"/>
    <col min="3082" max="3082" width="9.88671875" style="108" hidden="1"/>
    <col min="3083" max="3083" width="1.77734375" style="108" hidden="1"/>
    <col min="3084" max="3084" width="2" style="108" hidden="1"/>
    <col min="3085" max="3085" width="2.44140625" style="108" hidden="1"/>
    <col min="3086" max="3327" width="8.88671875" style="108" hidden="1"/>
    <col min="3328" max="3328" width="1.88671875" style="108" hidden="1"/>
    <col min="3329" max="3329" width="2" style="108" hidden="1"/>
    <col min="3330" max="3330" width="26.33203125" style="108" hidden="1"/>
    <col min="3331" max="3331" width="9.44140625" style="108" hidden="1"/>
    <col min="3332" max="3335" width="8.88671875" style="108" hidden="1"/>
    <col min="3336" max="3336" width="1.77734375" style="108" hidden="1"/>
    <col min="3337" max="3337" width="9.77734375" style="108" hidden="1"/>
    <col min="3338" max="3338" width="9.88671875" style="108" hidden="1"/>
    <col min="3339" max="3339" width="1.77734375" style="108" hidden="1"/>
    <col min="3340" max="3340" width="2" style="108" hidden="1"/>
    <col min="3341" max="3341" width="2.44140625" style="108" hidden="1"/>
    <col min="3342" max="3583" width="8.88671875" style="108" hidden="1"/>
    <col min="3584" max="3584" width="1.88671875" style="108" hidden="1"/>
    <col min="3585" max="3585" width="2" style="108" hidden="1"/>
    <col min="3586" max="3586" width="26.33203125" style="108" hidden="1"/>
    <col min="3587" max="3587" width="9.44140625" style="108" hidden="1"/>
    <col min="3588" max="3591" width="8.88671875" style="108" hidden="1"/>
    <col min="3592" max="3592" width="1.77734375" style="108" hidden="1"/>
    <col min="3593" max="3593" width="9.77734375" style="108" hidden="1"/>
    <col min="3594" max="3594" width="9.88671875" style="108" hidden="1"/>
    <col min="3595" max="3595" width="1.77734375" style="108" hidden="1"/>
    <col min="3596" max="3596" width="2" style="108" hidden="1"/>
    <col min="3597" max="3597" width="2.44140625" style="108" hidden="1"/>
    <col min="3598" max="3839" width="8.88671875" style="108" hidden="1"/>
    <col min="3840" max="3840" width="1.88671875" style="108" hidden="1"/>
    <col min="3841" max="3841" width="2" style="108" hidden="1"/>
    <col min="3842" max="3842" width="26.33203125" style="108" hidden="1"/>
    <col min="3843" max="3843" width="9.44140625" style="108" hidden="1"/>
    <col min="3844" max="3847" width="8.88671875" style="108" hidden="1"/>
    <col min="3848" max="3848" width="1.77734375" style="108" hidden="1"/>
    <col min="3849" max="3849" width="9.77734375" style="108" hidden="1"/>
    <col min="3850" max="3850" width="9.88671875" style="108" hidden="1"/>
    <col min="3851" max="3851" width="1.77734375" style="108" hidden="1"/>
    <col min="3852" max="3852" width="2" style="108" hidden="1"/>
    <col min="3853" max="3853" width="2.44140625" style="108" hidden="1"/>
    <col min="3854" max="4095" width="8.88671875" style="108" hidden="1"/>
    <col min="4096" max="4096" width="1.88671875" style="108" hidden="1"/>
    <col min="4097" max="4097" width="2" style="108" hidden="1"/>
    <col min="4098" max="4098" width="26.33203125" style="108" hidden="1"/>
    <col min="4099" max="4099" width="9.44140625" style="108" hidden="1"/>
    <col min="4100" max="4103" width="8.88671875" style="108" hidden="1"/>
    <col min="4104" max="4104" width="1.77734375" style="108" hidden="1"/>
    <col min="4105" max="4105" width="9.77734375" style="108" hidden="1"/>
    <col min="4106" max="4106" width="9.88671875" style="108" hidden="1"/>
    <col min="4107" max="4107" width="1.77734375" style="108" hidden="1"/>
    <col min="4108" max="4108" width="2" style="108" hidden="1"/>
    <col min="4109" max="4109" width="2.44140625" style="108" hidden="1"/>
    <col min="4110" max="4351" width="8.88671875" style="108" hidden="1"/>
    <col min="4352" max="4352" width="1.88671875" style="108" hidden="1"/>
    <col min="4353" max="4353" width="2" style="108" hidden="1"/>
    <col min="4354" max="4354" width="26.33203125" style="108" hidden="1"/>
    <col min="4355" max="4355" width="9.44140625" style="108" hidden="1"/>
    <col min="4356" max="4359" width="8.88671875" style="108" hidden="1"/>
    <col min="4360" max="4360" width="1.77734375" style="108" hidden="1"/>
    <col min="4361" max="4361" width="9.77734375" style="108" hidden="1"/>
    <col min="4362" max="4362" width="9.88671875" style="108" hidden="1"/>
    <col min="4363" max="4363" width="1.77734375" style="108" hidden="1"/>
    <col min="4364" max="4364" width="2" style="108" hidden="1"/>
    <col min="4365" max="4365" width="2.44140625" style="108" hidden="1"/>
    <col min="4366" max="4607" width="8.88671875" style="108" hidden="1"/>
    <col min="4608" max="4608" width="1.88671875" style="108" hidden="1"/>
    <col min="4609" max="4609" width="2" style="108" hidden="1"/>
    <col min="4610" max="4610" width="26.33203125" style="108" hidden="1"/>
    <col min="4611" max="4611" width="9.44140625" style="108" hidden="1"/>
    <col min="4612" max="4615" width="8.88671875" style="108" hidden="1"/>
    <col min="4616" max="4616" width="1.77734375" style="108" hidden="1"/>
    <col min="4617" max="4617" width="9.77734375" style="108" hidden="1"/>
    <col min="4618" max="4618" width="9.88671875" style="108" hidden="1"/>
    <col min="4619" max="4619" width="1.77734375" style="108" hidden="1"/>
    <col min="4620" max="4620" width="2" style="108" hidden="1"/>
    <col min="4621" max="4621" width="2.44140625" style="108" hidden="1"/>
    <col min="4622" max="4863" width="8.88671875" style="108" hidden="1"/>
    <col min="4864" max="4864" width="1.88671875" style="108" hidden="1"/>
    <col min="4865" max="4865" width="2" style="108" hidden="1"/>
    <col min="4866" max="4866" width="26.33203125" style="108" hidden="1"/>
    <col min="4867" max="4867" width="9.44140625" style="108" hidden="1"/>
    <col min="4868" max="4871" width="8.88671875" style="108" hidden="1"/>
    <col min="4872" max="4872" width="1.77734375" style="108" hidden="1"/>
    <col min="4873" max="4873" width="9.77734375" style="108" hidden="1"/>
    <col min="4874" max="4874" width="9.88671875" style="108" hidden="1"/>
    <col min="4875" max="4875" width="1.77734375" style="108" hidden="1"/>
    <col min="4876" max="4876" width="2" style="108" hidden="1"/>
    <col min="4877" max="4877" width="2.44140625" style="108" hidden="1"/>
    <col min="4878" max="5119" width="8.88671875" style="108" hidden="1"/>
    <col min="5120" max="5120" width="1.88671875" style="108" hidden="1"/>
    <col min="5121" max="5121" width="2" style="108" hidden="1"/>
    <col min="5122" max="5122" width="26.33203125" style="108" hidden="1"/>
    <col min="5123" max="5123" width="9.44140625" style="108" hidden="1"/>
    <col min="5124" max="5127" width="8.88671875" style="108" hidden="1"/>
    <col min="5128" max="5128" width="1.77734375" style="108" hidden="1"/>
    <col min="5129" max="5129" width="9.77734375" style="108" hidden="1"/>
    <col min="5130" max="5130" width="9.88671875" style="108" hidden="1"/>
    <col min="5131" max="5131" width="1.77734375" style="108" hidden="1"/>
    <col min="5132" max="5132" width="2" style="108" hidden="1"/>
    <col min="5133" max="5133" width="2.44140625" style="108" hidden="1"/>
    <col min="5134" max="5375" width="8.88671875" style="108" hidden="1"/>
    <col min="5376" max="5376" width="1.88671875" style="108" hidden="1"/>
    <col min="5377" max="5377" width="2" style="108" hidden="1"/>
    <col min="5378" max="5378" width="26.33203125" style="108" hidden="1"/>
    <col min="5379" max="5379" width="9.44140625" style="108" hidden="1"/>
    <col min="5380" max="5383" width="8.88671875" style="108" hidden="1"/>
    <col min="5384" max="5384" width="1.77734375" style="108" hidden="1"/>
    <col min="5385" max="5385" width="9.77734375" style="108" hidden="1"/>
    <col min="5386" max="5386" width="9.88671875" style="108" hidden="1"/>
    <col min="5387" max="5387" width="1.77734375" style="108" hidden="1"/>
    <col min="5388" max="5388" width="2" style="108" hidden="1"/>
    <col min="5389" max="5389" width="2.44140625" style="108" hidden="1"/>
    <col min="5390" max="5631" width="8.88671875" style="108" hidden="1"/>
    <col min="5632" max="5632" width="1.88671875" style="108" hidden="1"/>
    <col min="5633" max="5633" width="2" style="108" hidden="1"/>
    <col min="5634" max="5634" width="26.33203125" style="108" hidden="1"/>
    <col min="5635" max="5635" width="9.44140625" style="108" hidden="1"/>
    <col min="5636" max="5639" width="8.88671875" style="108" hidden="1"/>
    <col min="5640" max="5640" width="1.77734375" style="108" hidden="1"/>
    <col min="5641" max="5641" width="9.77734375" style="108" hidden="1"/>
    <col min="5642" max="5642" width="9.88671875" style="108" hidden="1"/>
    <col min="5643" max="5643" width="1.77734375" style="108" hidden="1"/>
    <col min="5644" max="5644" width="2" style="108" hidden="1"/>
    <col min="5645" max="5645" width="2.44140625" style="108" hidden="1"/>
    <col min="5646" max="5887" width="8.88671875" style="108" hidden="1"/>
    <col min="5888" max="5888" width="1.88671875" style="108" hidden="1"/>
    <col min="5889" max="5889" width="2" style="108" hidden="1"/>
    <col min="5890" max="5890" width="26.33203125" style="108" hidden="1"/>
    <col min="5891" max="5891" width="9.44140625" style="108" hidden="1"/>
    <col min="5892" max="5895" width="8.88671875" style="108" hidden="1"/>
    <col min="5896" max="5896" width="1.77734375" style="108" hidden="1"/>
    <col min="5897" max="5897" width="9.77734375" style="108" hidden="1"/>
    <col min="5898" max="5898" width="9.88671875" style="108" hidden="1"/>
    <col min="5899" max="5899" width="1.77734375" style="108" hidden="1"/>
    <col min="5900" max="5900" width="2" style="108" hidden="1"/>
    <col min="5901" max="5901" width="2.44140625" style="108" hidden="1"/>
    <col min="5902" max="6143" width="8.88671875" style="108" hidden="1"/>
    <col min="6144" max="6144" width="1.88671875" style="108" hidden="1"/>
    <col min="6145" max="6145" width="2" style="108" hidden="1"/>
    <col min="6146" max="6146" width="26.33203125" style="108" hidden="1"/>
    <col min="6147" max="6147" width="9.44140625" style="108" hidden="1"/>
    <col min="6148" max="6151" width="8.88671875" style="108" hidden="1"/>
    <col min="6152" max="6152" width="1.77734375" style="108" hidden="1"/>
    <col min="6153" max="6153" width="9.77734375" style="108" hidden="1"/>
    <col min="6154" max="6154" width="9.88671875" style="108" hidden="1"/>
    <col min="6155" max="6155" width="1.77734375" style="108" hidden="1"/>
    <col min="6156" max="6156" width="2" style="108" hidden="1"/>
    <col min="6157" max="6157" width="2.44140625" style="108" hidden="1"/>
    <col min="6158" max="6399" width="8.88671875" style="108" hidden="1"/>
    <col min="6400" max="6400" width="1.88671875" style="108" hidden="1"/>
    <col min="6401" max="6401" width="2" style="108" hidden="1"/>
    <col min="6402" max="6402" width="26.33203125" style="108" hidden="1"/>
    <col min="6403" max="6403" width="9.44140625" style="108" hidden="1"/>
    <col min="6404" max="6407" width="8.88671875" style="108" hidden="1"/>
    <col min="6408" max="6408" width="1.77734375" style="108" hidden="1"/>
    <col min="6409" max="6409" width="9.77734375" style="108" hidden="1"/>
    <col min="6410" max="6410" width="9.88671875" style="108" hidden="1"/>
    <col min="6411" max="6411" width="1.77734375" style="108" hidden="1"/>
    <col min="6412" max="6412" width="2" style="108" hidden="1"/>
    <col min="6413" max="6413" width="2.44140625" style="108" hidden="1"/>
    <col min="6414" max="6655" width="8.88671875" style="108" hidden="1"/>
    <col min="6656" max="6656" width="1.88671875" style="108" hidden="1"/>
    <col min="6657" max="6657" width="2" style="108" hidden="1"/>
    <col min="6658" max="6658" width="26.33203125" style="108" hidden="1"/>
    <col min="6659" max="6659" width="9.44140625" style="108" hidden="1"/>
    <col min="6660" max="6663" width="8.88671875" style="108" hidden="1"/>
    <col min="6664" max="6664" width="1.77734375" style="108" hidden="1"/>
    <col min="6665" max="6665" width="9.77734375" style="108" hidden="1"/>
    <col min="6666" max="6666" width="9.88671875" style="108" hidden="1"/>
    <col min="6667" max="6667" width="1.77734375" style="108" hidden="1"/>
    <col min="6668" max="6668" width="2" style="108" hidden="1"/>
    <col min="6669" max="6669" width="2.44140625" style="108" hidden="1"/>
    <col min="6670" max="6911" width="8.88671875" style="108" hidden="1"/>
    <col min="6912" max="6912" width="1.88671875" style="108" hidden="1"/>
    <col min="6913" max="6913" width="2" style="108" hidden="1"/>
    <col min="6914" max="6914" width="26.33203125" style="108" hidden="1"/>
    <col min="6915" max="6915" width="9.44140625" style="108" hidden="1"/>
    <col min="6916" max="6919" width="8.88671875" style="108" hidden="1"/>
    <col min="6920" max="6920" width="1.77734375" style="108" hidden="1"/>
    <col min="6921" max="6921" width="9.77734375" style="108" hidden="1"/>
    <col min="6922" max="6922" width="9.88671875" style="108" hidden="1"/>
    <col min="6923" max="6923" width="1.77734375" style="108" hidden="1"/>
    <col min="6924" max="6924" width="2" style="108" hidden="1"/>
    <col min="6925" max="6925" width="2.44140625" style="108" hidden="1"/>
    <col min="6926" max="7167" width="8.88671875" style="108" hidden="1"/>
    <col min="7168" max="7168" width="1.88671875" style="108" hidden="1"/>
    <col min="7169" max="7169" width="2" style="108" hidden="1"/>
    <col min="7170" max="7170" width="26.33203125" style="108" hidden="1"/>
    <col min="7171" max="7171" width="9.44140625" style="108" hidden="1"/>
    <col min="7172" max="7175" width="8.88671875" style="108" hidden="1"/>
    <col min="7176" max="7176" width="1.77734375" style="108" hidden="1"/>
    <col min="7177" max="7177" width="9.77734375" style="108" hidden="1"/>
    <col min="7178" max="7178" width="9.88671875" style="108" hidden="1"/>
    <col min="7179" max="7179" width="1.77734375" style="108" hidden="1"/>
    <col min="7180" max="7180" width="2" style="108" hidden="1"/>
    <col min="7181" max="7181" width="2.44140625" style="108" hidden="1"/>
    <col min="7182" max="7423" width="8.88671875" style="108" hidden="1"/>
    <col min="7424" max="7424" width="1.88671875" style="108" hidden="1"/>
    <col min="7425" max="7425" width="2" style="108" hidden="1"/>
    <col min="7426" max="7426" width="26.33203125" style="108" hidden="1"/>
    <col min="7427" max="7427" width="9.44140625" style="108" hidden="1"/>
    <col min="7428" max="7431" width="8.88671875" style="108" hidden="1"/>
    <col min="7432" max="7432" width="1.77734375" style="108" hidden="1"/>
    <col min="7433" max="7433" width="9.77734375" style="108" hidden="1"/>
    <col min="7434" max="7434" width="9.88671875" style="108" hidden="1"/>
    <col min="7435" max="7435" width="1.77734375" style="108" hidden="1"/>
    <col min="7436" max="7436" width="2" style="108" hidden="1"/>
    <col min="7437" max="7437" width="2.44140625" style="108" hidden="1"/>
    <col min="7438" max="7679" width="8.88671875" style="108" hidden="1"/>
    <col min="7680" max="7680" width="1.88671875" style="108" hidden="1"/>
    <col min="7681" max="7681" width="2" style="108" hidden="1"/>
    <col min="7682" max="7682" width="26.33203125" style="108" hidden="1"/>
    <col min="7683" max="7683" width="9.44140625" style="108" hidden="1"/>
    <col min="7684" max="7687" width="8.88671875" style="108" hidden="1"/>
    <col min="7688" max="7688" width="1.77734375" style="108" hidden="1"/>
    <col min="7689" max="7689" width="9.77734375" style="108" hidden="1"/>
    <col min="7690" max="7690" width="9.88671875" style="108" hidden="1"/>
    <col min="7691" max="7691" width="1.77734375" style="108" hidden="1"/>
    <col min="7692" max="7692" width="2" style="108" hidden="1"/>
    <col min="7693" max="7693" width="2.44140625" style="108" hidden="1"/>
    <col min="7694" max="7935" width="8.88671875" style="108" hidden="1"/>
    <col min="7936" max="7936" width="1.88671875" style="108" hidden="1"/>
    <col min="7937" max="7937" width="2" style="108" hidden="1"/>
    <col min="7938" max="7938" width="26.33203125" style="108" hidden="1"/>
    <col min="7939" max="7939" width="9.44140625" style="108" hidden="1"/>
    <col min="7940" max="7943" width="8.88671875" style="108" hidden="1"/>
    <col min="7944" max="7944" width="1.77734375" style="108" hidden="1"/>
    <col min="7945" max="7945" width="9.77734375" style="108" hidden="1"/>
    <col min="7946" max="7946" width="9.88671875" style="108" hidden="1"/>
    <col min="7947" max="7947" width="1.77734375" style="108" hidden="1"/>
    <col min="7948" max="7948" width="2" style="108" hidden="1"/>
    <col min="7949" max="7949" width="2.44140625" style="108" hidden="1"/>
    <col min="7950" max="8191" width="8.88671875" style="108" hidden="1"/>
    <col min="8192" max="8192" width="1.88671875" style="108" hidden="1"/>
    <col min="8193" max="8193" width="2" style="108" hidden="1"/>
    <col min="8194" max="8194" width="26.33203125" style="108" hidden="1"/>
    <col min="8195" max="8195" width="9.44140625" style="108" hidden="1"/>
    <col min="8196" max="8199" width="8.88671875" style="108" hidden="1"/>
    <col min="8200" max="8200" width="1.77734375" style="108" hidden="1"/>
    <col min="8201" max="8201" width="9.77734375" style="108" hidden="1"/>
    <col min="8202" max="8202" width="9.88671875" style="108" hidden="1"/>
    <col min="8203" max="8203" width="1.77734375" style="108" hidden="1"/>
    <col min="8204" max="8204" width="2" style="108" hidden="1"/>
    <col min="8205" max="8205" width="2.44140625" style="108" hidden="1"/>
    <col min="8206" max="8447" width="8.88671875" style="108" hidden="1"/>
    <col min="8448" max="8448" width="1.88671875" style="108" hidden="1"/>
    <col min="8449" max="8449" width="2" style="108" hidden="1"/>
    <col min="8450" max="8450" width="26.33203125" style="108" hidden="1"/>
    <col min="8451" max="8451" width="9.44140625" style="108" hidden="1"/>
    <col min="8452" max="8455" width="8.88671875" style="108" hidden="1"/>
    <col min="8456" max="8456" width="1.77734375" style="108" hidden="1"/>
    <col min="8457" max="8457" width="9.77734375" style="108" hidden="1"/>
    <col min="8458" max="8458" width="9.88671875" style="108" hidden="1"/>
    <col min="8459" max="8459" width="1.77734375" style="108" hidden="1"/>
    <col min="8460" max="8460" width="2" style="108" hidden="1"/>
    <col min="8461" max="8461" width="2.44140625" style="108" hidden="1"/>
    <col min="8462" max="8703" width="8.88671875" style="108" hidden="1"/>
    <col min="8704" max="8704" width="1.88671875" style="108" hidden="1"/>
    <col min="8705" max="8705" width="2" style="108" hidden="1"/>
    <col min="8706" max="8706" width="26.33203125" style="108" hidden="1"/>
    <col min="8707" max="8707" width="9.44140625" style="108" hidden="1"/>
    <col min="8708" max="8711" width="8.88671875" style="108" hidden="1"/>
    <col min="8712" max="8712" width="1.77734375" style="108" hidden="1"/>
    <col min="8713" max="8713" width="9.77734375" style="108" hidden="1"/>
    <col min="8714" max="8714" width="9.88671875" style="108" hidden="1"/>
    <col min="8715" max="8715" width="1.77734375" style="108" hidden="1"/>
    <col min="8716" max="8716" width="2" style="108" hidden="1"/>
    <col min="8717" max="8717" width="2.44140625" style="108" hidden="1"/>
    <col min="8718" max="8959" width="8.88671875" style="108" hidden="1"/>
    <col min="8960" max="8960" width="1.88671875" style="108" hidden="1"/>
    <col min="8961" max="8961" width="2" style="108" hidden="1"/>
    <col min="8962" max="8962" width="26.33203125" style="108" hidden="1"/>
    <col min="8963" max="8963" width="9.44140625" style="108" hidden="1"/>
    <col min="8964" max="8967" width="8.88671875" style="108" hidden="1"/>
    <col min="8968" max="8968" width="1.77734375" style="108" hidden="1"/>
    <col min="8969" max="8969" width="9.77734375" style="108" hidden="1"/>
    <col min="8970" max="8970" width="9.88671875" style="108" hidden="1"/>
    <col min="8971" max="8971" width="1.77734375" style="108" hidden="1"/>
    <col min="8972" max="8972" width="2" style="108" hidden="1"/>
    <col min="8973" max="8973" width="2.44140625" style="108" hidden="1"/>
    <col min="8974" max="9215" width="8.88671875" style="108" hidden="1"/>
    <col min="9216" max="9216" width="1.88671875" style="108" hidden="1"/>
    <col min="9217" max="9217" width="2" style="108" hidden="1"/>
    <col min="9218" max="9218" width="26.33203125" style="108" hidden="1"/>
    <col min="9219" max="9219" width="9.44140625" style="108" hidden="1"/>
    <col min="9220" max="9223" width="8.88671875" style="108" hidden="1"/>
    <col min="9224" max="9224" width="1.77734375" style="108" hidden="1"/>
    <col min="9225" max="9225" width="9.77734375" style="108" hidden="1"/>
    <col min="9226" max="9226" width="9.88671875" style="108" hidden="1"/>
    <col min="9227" max="9227" width="1.77734375" style="108" hidden="1"/>
    <col min="9228" max="9228" width="2" style="108" hidden="1"/>
    <col min="9229" max="9229" width="2.44140625" style="108" hidden="1"/>
    <col min="9230" max="9471" width="8.88671875" style="108" hidden="1"/>
    <col min="9472" max="9472" width="1.88671875" style="108" hidden="1"/>
    <col min="9473" max="9473" width="2" style="108" hidden="1"/>
    <col min="9474" max="9474" width="26.33203125" style="108" hidden="1"/>
    <col min="9475" max="9475" width="9.44140625" style="108" hidden="1"/>
    <col min="9476" max="9479" width="8.88671875" style="108" hidden="1"/>
    <col min="9480" max="9480" width="1.77734375" style="108" hidden="1"/>
    <col min="9481" max="9481" width="9.77734375" style="108" hidden="1"/>
    <col min="9482" max="9482" width="9.88671875" style="108" hidden="1"/>
    <col min="9483" max="9483" width="1.77734375" style="108" hidden="1"/>
    <col min="9484" max="9484" width="2" style="108" hidden="1"/>
    <col min="9485" max="9485" width="2.44140625" style="108" hidden="1"/>
    <col min="9486" max="9727" width="8.88671875" style="108" hidden="1"/>
    <col min="9728" max="9728" width="1.88671875" style="108" hidden="1"/>
    <col min="9729" max="9729" width="2" style="108" hidden="1"/>
    <col min="9730" max="9730" width="26.33203125" style="108" hidden="1"/>
    <col min="9731" max="9731" width="9.44140625" style="108" hidden="1"/>
    <col min="9732" max="9735" width="8.88671875" style="108" hidden="1"/>
    <col min="9736" max="9736" width="1.77734375" style="108" hidden="1"/>
    <col min="9737" max="9737" width="9.77734375" style="108" hidden="1"/>
    <col min="9738" max="9738" width="9.88671875" style="108" hidden="1"/>
    <col min="9739" max="9739" width="1.77734375" style="108" hidden="1"/>
    <col min="9740" max="9740" width="2" style="108" hidden="1"/>
    <col min="9741" max="9741" width="2.44140625" style="108" hidden="1"/>
    <col min="9742" max="9983" width="8.88671875" style="108" hidden="1"/>
    <col min="9984" max="9984" width="1.88671875" style="108" hidden="1"/>
    <col min="9985" max="9985" width="2" style="108" hidden="1"/>
    <col min="9986" max="9986" width="26.33203125" style="108" hidden="1"/>
    <col min="9987" max="9987" width="9.44140625" style="108" hidden="1"/>
    <col min="9988" max="9991" width="8.88671875" style="108" hidden="1"/>
    <col min="9992" max="9992" width="1.77734375" style="108" hidden="1"/>
    <col min="9993" max="9993" width="9.77734375" style="108" hidden="1"/>
    <col min="9994" max="9994" width="9.88671875" style="108" hidden="1"/>
    <col min="9995" max="9995" width="1.77734375" style="108" hidden="1"/>
    <col min="9996" max="9996" width="2" style="108" hidden="1"/>
    <col min="9997" max="9997" width="2.44140625" style="108" hidden="1"/>
    <col min="9998" max="10239" width="8.88671875" style="108" hidden="1"/>
    <col min="10240" max="10240" width="1.88671875" style="108" hidden="1"/>
    <col min="10241" max="10241" width="2" style="108" hidden="1"/>
    <col min="10242" max="10242" width="26.33203125" style="108" hidden="1"/>
    <col min="10243" max="10243" width="9.44140625" style="108" hidden="1"/>
    <col min="10244" max="10247" width="8.88671875" style="108" hidden="1"/>
    <col min="10248" max="10248" width="1.77734375" style="108" hidden="1"/>
    <col min="10249" max="10249" width="9.77734375" style="108" hidden="1"/>
    <col min="10250" max="10250" width="9.88671875" style="108" hidden="1"/>
    <col min="10251" max="10251" width="1.77734375" style="108" hidden="1"/>
    <col min="10252" max="10252" width="2" style="108" hidden="1"/>
    <col min="10253" max="10253" width="2.44140625" style="108" hidden="1"/>
    <col min="10254" max="10495" width="8.88671875" style="108" hidden="1"/>
    <col min="10496" max="10496" width="1.88671875" style="108" hidden="1"/>
    <col min="10497" max="10497" width="2" style="108" hidden="1"/>
    <col min="10498" max="10498" width="26.33203125" style="108" hidden="1"/>
    <col min="10499" max="10499" width="9.44140625" style="108" hidden="1"/>
    <col min="10500" max="10503" width="8.88671875" style="108" hidden="1"/>
    <col min="10504" max="10504" width="1.77734375" style="108" hidden="1"/>
    <col min="10505" max="10505" width="9.77734375" style="108" hidden="1"/>
    <col min="10506" max="10506" width="9.88671875" style="108" hidden="1"/>
    <col min="10507" max="10507" width="1.77734375" style="108" hidden="1"/>
    <col min="10508" max="10508" width="2" style="108" hidden="1"/>
    <col min="10509" max="10509" width="2.44140625" style="108" hidden="1"/>
    <col min="10510" max="10751" width="8.88671875" style="108" hidden="1"/>
    <col min="10752" max="10752" width="1.88671875" style="108" hidden="1"/>
    <col min="10753" max="10753" width="2" style="108" hidden="1"/>
    <col min="10754" max="10754" width="26.33203125" style="108" hidden="1"/>
    <col min="10755" max="10755" width="9.44140625" style="108" hidden="1"/>
    <col min="10756" max="10759" width="8.88671875" style="108" hidden="1"/>
    <col min="10760" max="10760" width="1.77734375" style="108" hidden="1"/>
    <col min="10761" max="10761" width="9.77734375" style="108" hidden="1"/>
    <col min="10762" max="10762" width="9.88671875" style="108" hidden="1"/>
    <col min="10763" max="10763" width="1.77734375" style="108" hidden="1"/>
    <col min="10764" max="10764" width="2" style="108" hidden="1"/>
    <col min="10765" max="10765" width="2.44140625" style="108" hidden="1"/>
    <col min="10766" max="11007" width="8.88671875" style="108" hidden="1"/>
    <col min="11008" max="11008" width="1.88671875" style="108" hidden="1"/>
    <col min="11009" max="11009" width="2" style="108" hidden="1"/>
    <col min="11010" max="11010" width="26.33203125" style="108" hidden="1"/>
    <col min="11011" max="11011" width="9.44140625" style="108" hidden="1"/>
    <col min="11012" max="11015" width="8.88671875" style="108" hidden="1"/>
    <col min="11016" max="11016" width="1.77734375" style="108" hidden="1"/>
    <col min="11017" max="11017" width="9.77734375" style="108" hidden="1"/>
    <col min="11018" max="11018" width="9.88671875" style="108" hidden="1"/>
    <col min="11019" max="11019" width="1.77734375" style="108" hidden="1"/>
    <col min="11020" max="11020" width="2" style="108" hidden="1"/>
    <col min="11021" max="11021" width="2.44140625" style="108" hidden="1"/>
    <col min="11022" max="11263" width="8.88671875" style="108" hidden="1"/>
    <col min="11264" max="11264" width="1.88671875" style="108" hidden="1"/>
    <col min="11265" max="11265" width="2" style="108" hidden="1"/>
    <col min="11266" max="11266" width="26.33203125" style="108" hidden="1"/>
    <col min="11267" max="11267" width="9.44140625" style="108" hidden="1"/>
    <col min="11268" max="11271" width="8.88671875" style="108" hidden="1"/>
    <col min="11272" max="11272" width="1.77734375" style="108" hidden="1"/>
    <col min="11273" max="11273" width="9.77734375" style="108" hidden="1"/>
    <col min="11274" max="11274" width="9.88671875" style="108" hidden="1"/>
    <col min="11275" max="11275" width="1.77734375" style="108" hidden="1"/>
    <col min="11276" max="11276" width="2" style="108" hidden="1"/>
    <col min="11277" max="11277" width="2.44140625" style="108" hidden="1"/>
    <col min="11278" max="11519" width="8.88671875" style="108" hidden="1"/>
    <col min="11520" max="11520" width="1.88671875" style="108" hidden="1"/>
    <col min="11521" max="11521" width="2" style="108" hidden="1"/>
    <col min="11522" max="11522" width="26.33203125" style="108" hidden="1"/>
    <col min="11523" max="11523" width="9.44140625" style="108" hidden="1"/>
    <col min="11524" max="11527" width="8.88671875" style="108" hidden="1"/>
    <col min="11528" max="11528" width="1.77734375" style="108" hidden="1"/>
    <col min="11529" max="11529" width="9.77734375" style="108" hidden="1"/>
    <col min="11530" max="11530" width="9.88671875" style="108" hidden="1"/>
    <col min="11531" max="11531" width="1.77734375" style="108" hidden="1"/>
    <col min="11532" max="11532" width="2" style="108" hidden="1"/>
    <col min="11533" max="11533" width="2.44140625" style="108" hidden="1"/>
    <col min="11534" max="11775" width="8.88671875" style="108" hidden="1"/>
    <col min="11776" max="11776" width="1.88671875" style="108" hidden="1"/>
    <col min="11777" max="11777" width="2" style="108" hidden="1"/>
    <col min="11778" max="11778" width="26.33203125" style="108" hidden="1"/>
    <col min="11779" max="11779" width="9.44140625" style="108" hidden="1"/>
    <col min="11780" max="11783" width="8.88671875" style="108" hidden="1"/>
    <col min="11784" max="11784" width="1.77734375" style="108" hidden="1"/>
    <col min="11785" max="11785" width="9.77734375" style="108" hidden="1"/>
    <col min="11786" max="11786" width="9.88671875" style="108" hidden="1"/>
    <col min="11787" max="11787" width="1.77734375" style="108" hidden="1"/>
    <col min="11788" max="11788" width="2" style="108" hidden="1"/>
    <col min="11789" max="11789" width="2.44140625" style="108" hidden="1"/>
    <col min="11790" max="12031" width="8.88671875" style="108" hidden="1"/>
    <col min="12032" max="12032" width="1.88671875" style="108" hidden="1"/>
    <col min="12033" max="12033" width="2" style="108" hidden="1"/>
    <col min="12034" max="12034" width="26.33203125" style="108" hidden="1"/>
    <col min="12035" max="12035" width="9.44140625" style="108" hidden="1"/>
    <col min="12036" max="12039" width="8.88671875" style="108" hidden="1"/>
    <col min="12040" max="12040" width="1.77734375" style="108" hidden="1"/>
    <col min="12041" max="12041" width="9.77734375" style="108" hidden="1"/>
    <col min="12042" max="12042" width="9.88671875" style="108" hidden="1"/>
    <col min="12043" max="12043" width="1.77734375" style="108" hidden="1"/>
    <col min="12044" max="12044" width="2" style="108" hidden="1"/>
    <col min="12045" max="12045" width="2.44140625" style="108" hidden="1"/>
    <col min="12046" max="12287" width="8.88671875" style="108" hidden="1"/>
    <col min="12288" max="12288" width="1.88671875" style="108" hidden="1"/>
    <col min="12289" max="12289" width="2" style="108" hidden="1"/>
    <col min="12290" max="12290" width="26.33203125" style="108" hidden="1"/>
    <col min="12291" max="12291" width="9.44140625" style="108" hidden="1"/>
    <col min="12292" max="12295" width="8.88671875" style="108" hidden="1"/>
    <col min="12296" max="12296" width="1.77734375" style="108" hidden="1"/>
    <col min="12297" max="12297" width="9.77734375" style="108" hidden="1"/>
    <col min="12298" max="12298" width="9.88671875" style="108" hidden="1"/>
    <col min="12299" max="12299" width="1.77734375" style="108" hidden="1"/>
    <col min="12300" max="12300" width="2" style="108" hidden="1"/>
    <col min="12301" max="12301" width="2.44140625" style="108" hidden="1"/>
    <col min="12302" max="12543" width="8.88671875" style="108" hidden="1"/>
    <col min="12544" max="12544" width="1.88671875" style="108" hidden="1"/>
    <col min="12545" max="12545" width="2" style="108" hidden="1"/>
    <col min="12546" max="12546" width="26.33203125" style="108" hidden="1"/>
    <col min="12547" max="12547" width="9.44140625" style="108" hidden="1"/>
    <col min="12548" max="12551" width="8.88671875" style="108" hidden="1"/>
    <col min="12552" max="12552" width="1.77734375" style="108" hidden="1"/>
    <col min="12553" max="12553" width="9.77734375" style="108" hidden="1"/>
    <col min="12554" max="12554" width="9.88671875" style="108" hidden="1"/>
    <col min="12555" max="12555" width="1.77734375" style="108" hidden="1"/>
    <col min="12556" max="12556" width="2" style="108" hidden="1"/>
    <col min="12557" max="12557" width="2.44140625" style="108" hidden="1"/>
    <col min="12558" max="12799" width="8.88671875" style="108" hidden="1"/>
    <col min="12800" max="12800" width="1.88671875" style="108" hidden="1"/>
    <col min="12801" max="12801" width="2" style="108" hidden="1"/>
    <col min="12802" max="12802" width="26.33203125" style="108" hidden="1"/>
    <col min="12803" max="12803" width="9.44140625" style="108" hidden="1"/>
    <col min="12804" max="12807" width="8.88671875" style="108" hidden="1"/>
    <col min="12808" max="12808" width="1.77734375" style="108" hidden="1"/>
    <col min="12809" max="12809" width="9.77734375" style="108" hidden="1"/>
    <col min="12810" max="12810" width="9.88671875" style="108" hidden="1"/>
    <col min="12811" max="12811" width="1.77734375" style="108" hidden="1"/>
    <col min="12812" max="12812" width="2" style="108" hidden="1"/>
    <col min="12813" max="12813" width="2.44140625" style="108" hidden="1"/>
    <col min="12814" max="13055" width="8.88671875" style="108" hidden="1"/>
    <col min="13056" max="13056" width="1.88671875" style="108" hidden="1"/>
    <col min="13057" max="13057" width="2" style="108" hidden="1"/>
    <col min="13058" max="13058" width="26.33203125" style="108" hidden="1"/>
    <col min="13059" max="13059" width="9.44140625" style="108" hidden="1"/>
    <col min="13060" max="13063" width="8.88671875" style="108" hidden="1"/>
    <col min="13064" max="13064" width="1.77734375" style="108" hidden="1"/>
    <col min="13065" max="13065" width="9.77734375" style="108" hidden="1"/>
    <col min="13066" max="13066" width="9.88671875" style="108" hidden="1"/>
    <col min="13067" max="13067" width="1.77734375" style="108" hidden="1"/>
    <col min="13068" max="13068" width="2" style="108" hidden="1"/>
    <col min="13069" max="13069" width="2.44140625" style="108" hidden="1"/>
    <col min="13070" max="13311" width="8.88671875" style="108" hidden="1"/>
    <col min="13312" max="13312" width="1.88671875" style="108" hidden="1"/>
    <col min="13313" max="13313" width="2" style="108" hidden="1"/>
    <col min="13314" max="13314" width="26.33203125" style="108" hidden="1"/>
    <col min="13315" max="13315" width="9.44140625" style="108" hidden="1"/>
    <col min="13316" max="13319" width="8.88671875" style="108" hidden="1"/>
    <col min="13320" max="13320" width="1.77734375" style="108" hidden="1"/>
    <col min="13321" max="13321" width="9.77734375" style="108" hidden="1"/>
    <col min="13322" max="13322" width="9.88671875" style="108" hidden="1"/>
    <col min="13323" max="13323" width="1.77734375" style="108" hidden="1"/>
    <col min="13324" max="13324" width="2" style="108" hidden="1"/>
    <col min="13325" max="13325" width="2.44140625" style="108" hidden="1"/>
    <col min="13326" max="13567" width="8.88671875" style="108" hidden="1"/>
    <col min="13568" max="13568" width="1.88671875" style="108" hidden="1"/>
    <col min="13569" max="13569" width="2" style="108" hidden="1"/>
    <col min="13570" max="13570" width="26.33203125" style="108" hidden="1"/>
    <col min="13571" max="13571" width="9.44140625" style="108" hidden="1"/>
    <col min="13572" max="13575" width="8.88671875" style="108" hidden="1"/>
    <col min="13576" max="13576" width="1.77734375" style="108" hidden="1"/>
    <col min="13577" max="13577" width="9.77734375" style="108" hidden="1"/>
    <col min="13578" max="13578" width="9.88671875" style="108" hidden="1"/>
    <col min="13579" max="13579" width="1.77734375" style="108" hidden="1"/>
    <col min="13580" max="13580" width="2" style="108" hidden="1"/>
    <col min="13581" max="13581" width="2.44140625" style="108" hidden="1"/>
    <col min="13582" max="13823" width="8.88671875" style="108" hidden="1"/>
    <col min="13824" max="13824" width="1.88671875" style="108" hidden="1"/>
    <col min="13825" max="13825" width="2" style="108" hidden="1"/>
    <col min="13826" max="13826" width="26.33203125" style="108" hidden="1"/>
    <col min="13827" max="13827" width="9.44140625" style="108" hidden="1"/>
    <col min="13828" max="13831" width="8.88671875" style="108" hidden="1"/>
    <col min="13832" max="13832" width="1.77734375" style="108" hidden="1"/>
    <col min="13833" max="13833" width="9.77734375" style="108" hidden="1"/>
    <col min="13834" max="13834" width="9.88671875" style="108" hidden="1"/>
    <col min="13835" max="13835" width="1.77734375" style="108" hidden="1"/>
    <col min="13836" max="13836" width="2" style="108" hidden="1"/>
    <col min="13837" max="13837" width="2.44140625" style="108" hidden="1"/>
    <col min="13838" max="14079" width="8.88671875" style="108" hidden="1"/>
    <col min="14080" max="14080" width="1.88671875" style="108" hidden="1"/>
    <col min="14081" max="14081" width="2" style="108" hidden="1"/>
    <col min="14082" max="14082" width="26.33203125" style="108" hidden="1"/>
    <col min="14083" max="14083" width="9.44140625" style="108" hidden="1"/>
    <col min="14084" max="14087" width="8.88671875" style="108" hidden="1"/>
    <col min="14088" max="14088" width="1.77734375" style="108" hidden="1"/>
    <col min="14089" max="14089" width="9.77734375" style="108" hidden="1"/>
    <col min="14090" max="14090" width="9.88671875" style="108" hidden="1"/>
    <col min="14091" max="14091" width="1.77734375" style="108" hidden="1"/>
    <col min="14092" max="14092" width="2" style="108" hidden="1"/>
    <col min="14093" max="14093" width="2.44140625" style="108" hidden="1"/>
    <col min="14094" max="14335" width="8.88671875" style="108" hidden="1"/>
    <col min="14336" max="14336" width="1.88671875" style="108" hidden="1"/>
    <col min="14337" max="14337" width="2" style="108" hidden="1"/>
    <col min="14338" max="14338" width="26.33203125" style="108" hidden="1"/>
    <col min="14339" max="14339" width="9.44140625" style="108" hidden="1"/>
    <col min="14340" max="14343" width="8.88671875" style="108" hidden="1"/>
    <col min="14344" max="14344" width="1.77734375" style="108" hidden="1"/>
    <col min="14345" max="14345" width="9.77734375" style="108" hidden="1"/>
    <col min="14346" max="14346" width="9.88671875" style="108" hidden="1"/>
    <col min="14347" max="14347" width="1.77734375" style="108" hidden="1"/>
    <col min="14348" max="14348" width="2" style="108" hidden="1"/>
    <col min="14349" max="14349" width="2.44140625" style="108" hidden="1"/>
    <col min="14350" max="14591" width="8.88671875" style="108" hidden="1"/>
    <col min="14592" max="14592" width="1.88671875" style="108" hidden="1"/>
    <col min="14593" max="14593" width="2" style="108" hidden="1"/>
    <col min="14594" max="14594" width="26.33203125" style="108" hidden="1"/>
    <col min="14595" max="14595" width="9.44140625" style="108" hidden="1"/>
    <col min="14596" max="14599" width="8.88671875" style="108" hidden="1"/>
    <col min="14600" max="14600" width="1.77734375" style="108" hidden="1"/>
    <col min="14601" max="14601" width="9.77734375" style="108" hidden="1"/>
    <col min="14602" max="14602" width="9.88671875" style="108" hidden="1"/>
    <col min="14603" max="14603" width="1.77734375" style="108" hidden="1"/>
    <col min="14604" max="14604" width="2" style="108" hidden="1"/>
    <col min="14605" max="14605" width="2.44140625" style="108" hidden="1"/>
    <col min="14606" max="14847" width="8.88671875" style="108" hidden="1"/>
    <col min="14848" max="14848" width="1.88671875" style="108" hidden="1"/>
    <col min="14849" max="14849" width="2" style="108" hidden="1"/>
    <col min="14850" max="14850" width="26.33203125" style="108" hidden="1"/>
    <col min="14851" max="14851" width="9.44140625" style="108" hidden="1"/>
    <col min="14852" max="14855" width="8.88671875" style="108" hidden="1"/>
    <col min="14856" max="14856" width="1.77734375" style="108" hidden="1"/>
    <col min="14857" max="14857" width="9.77734375" style="108" hidden="1"/>
    <col min="14858" max="14858" width="9.88671875" style="108" hidden="1"/>
    <col min="14859" max="14859" width="1.77734375" style="108" hidden="1"/>
    <col min="14860" max="14860" width="2" style="108" hidden="1"/>
    <col min="14861" max="14861" width="2.44140625" style="108" hidden="1"/>
    <col min="14862" max="15103" width="8.88671875" style="108" hidden="1"/>
    <col min="15104" max="15104" width="1.88671875" style="108" hidden="1"/>
    <col min="15105" max="15105" width="2" style="108" hidden="1"/>
    <col min="15106" max="15106" width="26.33203125" style="108" hidden="1"/>
    <col min="15107" max="15107" width="9.44140625" style="108" hidden="1"/>
    <col min="15108" max="15111" width="8.88671875" style="108" hidden="1"/>
    <col min="15112" max="15112" width="1.77734375" style="108" hidden="1"/>
    <col min="15113" max="15113" width="9.77734375" style="108" hidden="1"/>
    <col min="15114" max="15114" width="9.88671875" style="108" hidden="1"/>
    <col min="15115" max="15115" width="1.77734375" style="108" hidden="1"/>
    <col min="15116" max="15116" width="2" style="108" hidden="1"/>
    <col min="15117" max="15117" width="2.44140625" style="108" hidden="1"/>
    <col min="15118" max="15359" width="8.88671875" style="108" hidden="1"/>
    <col min="15360" max="15360" width="1.88671875" style="108" hidden="1"/>
    <col min="15361" max="15361" width="2" style="108" hidden="1"/>
    <col min="15362" max="15362" width="26.33203125" style="108" hidden="1"/>
    <col min="15363" max="15363" width="9.44140625" style="108" hidden="1"/>
    <col min="15364" max="15367" width="8.88671875" style="108" hidden="1"/>
    <col min="15368" max="15368" width="1.77734375" style="108" hidden="1"/>
    <col min="15369" max="15369" width="9.77734375" style="108" hidden="1"/>
    <col min="15370" max="15370" width="9.88671875" style="108" hidden="1"/>
    <col min="15371" max="15371" width="1.77734375" style="108" hidden="1"/>
    <col min="15372" max="15372" width="2" style="108" hidden="1"/>
    <col min="15373" max="15373" width="2.44140625" style="108" hidden="1"/>
    <col min="15374" max="15615" width="8.88671875" style="108" hidden="1"/>
    <col min="15616" max="15616" width="1.88671875" style="108" hidden="1"/>
    <col min="15617" max="15617" width="2" style="108" hidden="1"/>
    <col min="15618" max="15618" width="26.33203125" style="108" hidden="1"/>
    <col min="15619" max="15619" width="9.44140625" style="108" hidden="1"/>
    <col min="15620" max="15623" width="8.88671875" style="108" hidden="1"/>
    <col min="15624" max="15624" width="1.77734375" style="108" hidden="1"/>
    <col min="15625" max="15625" width="9.77734375" style="108" hidden="1"/>
    <col min="15626" max="15626" width="9.88671875" style="108" hidden="1"/>
    <col min="15627" max="15627" width="1.77734375" style="108" hidden="1"/>
    <col min="15628" max="15628" width="2" style="108" hidden="1"/>
    <col min="15629" max="15629" width="2.44140625" style="108" hidden="1"/>
    <col min="15630" max="15871" width="8.88671875" style="108" hidden="1"/>
    <col min="15872" max="15872" width="1.88671875" style="108" hidden="1"/>
    <col min="15873" max="15873" width="2" style="108" hidden="1"/>
    <col min="15874" max="15874" width="26.33203125" style="108" hidden="1"/>
    <col min="15875" max="15875" width="9.44140625" style="108" hidden="1"/>
    <col min="15876" max="15879" width="8.88671875" style="108" hidden="1"/>
    <col min="15880" max="15880" width="1.77734375" style="108" hidden="1"/>
    <col min="15881" max="15881" width="9.77734375" style="108" hidden="1"/>
    <col min="15882" max="15882" width="9.88671875" style="108" hidden="1"/>
    <col min="15883" max="15883" width="1.77734375" style="108" hidden="1"/>
    <col min="15884" max="15884" width="2" style="108" hidden="1"/>
    <col min="15885" max="15885" width="2.44140625" style="108" hidden="1"/>
    <col min="15886" max="16127" width="8.88671875" style="108" hidden="1"/>
    <col min="16128" max="16128" width="1.88671875" style="108" hidden="1"/>
    <col min="16129" max="16129" width="2" style="108" hidden="1"/>
    <col min="16130" max="16130" width="26.33203125" style="108" hidden="1"/>
    <col min="16131" max="16131" width="9.44140625" style="108" hidden="1"/>
    <col min="16132" max="16135" width="8.88671875" style="108" hidden="1"/>
    <col min="16136" max="16136" width="1.77734375" style="108" hidden="1"/>
    <col min="16137" max="16137" width="9.77734375" style="108" hidden="1"/>
    <col min="16138" max="16138" width="9.88671875" style="108" hidden="1"/>
    <col min="16139" max="16139" width="1.77734375" style="108" hidden="1"/>
    <col min="16140" max="16140" width="2" style="108" hidden="1"/>
    <col min="16141" max="16141" width="2.44140625" style="108" hidden="1"/>
    <col min="16142" max="16383" width="8.88671875" style="108" hidden="1"/>
    <col min="16384" max="16384" width="6.88671875" style="108" hidden="1"/>
  </cols>
  <sheetData>
    <row r="1" spans="1:12" s="136" customFormat="1" ht="37.5" customHeight="1" x14ac:dyDescent="0.55000000000000004">
      <c r="A1" s="130"/>
      <c r="B1" s="131"/>
      <c r="C1" s="135"/>
      <c r="D1" s="135"/>
      <c r="E1" s="135"/>
      <c r="F1" s="135"/>
      <c r="G1" s="132" t="s">
        <v>2</v>
      </c>
      <c r="H1" s="135"/>
      <c r="I1" s="135"/>
      <c r="K1" s="134"/>
      <c r="L1" s="134"/>
    </row>
    <row r="2" spans="1:12" ht="13.5" x14ac:dyDescent="0.35">
      <c r="A2" s="13"/>
      <c r="B2" s="14"/>
      <c r="C2" s="14"/>
      <c r="D2" s="13"/>
      <c r="E2" s="14"/>
      <c r="F2" s="15"/>
      <c r="G2" s="13"/>
      <c r="H2" s="13"/>
      <c r="I2" s="13"/>
      <c r="J2" s="13"/>
      <c r="K2" s="13"/>
      <c r="L2" s="13"/>
    </row>
    <row r="3" spans="1:12" ht="17.649999999999999" x14ac:dyDescent="0.35">
      <c r="A3" s="13"/>
      <c r="B3" s="47" t="s">
        <v>12</v>
      </c>
      <c r="C3" s="200" t="str">
        <f>Title</f>
        <v>Employee Engagement Survey 2021</v>
      </c>
      <c r="D3" s="201"/>
      <c r="E3" s="225"/>
      <c r="F3" s="225"/>
      <c r="G3" s="225"/>
      <c r="H3" s="226"/>
      <c r="I3" s="13"/>
      <c r="J3" s="13"/>
      <c r="K3" s="13"/>
      <c r="L3" s="13"/>
    </row>
    <row r="4" spans="1:12" ht="17.649999999999999" x14ac:dyDescent="0.35">
      <c r="B4" s="47" t="s">
        <v>92</v>
      </c>
      <c r="C4" s="200">
        <f>Tend</f>
        <v>0</v>
      </c>
      <c r="D4" s="201"/>
      <c r="E4" s="225"/>
      <c r="F4" s="225"/>
      <c r="G4" s="225"/>
      <c r="H4" s="226"/>
      <c r="I4" s="16"/>
      <c r="K4" s="16"/>
      <c r="L4" s="16"/>
    </row>
    <row r="5" spans="1:12" ht="9.6" customHeight="1" thickBot="1" x14ac:dyDescent="0.4">
      <c r="A5" s="17"/>
      <c r="B5" s="16"/>
      <c r="C5" s="17"/>
      <c r="D5" s="18"/>
      <c r="E5" s="17"/>
      <c r="F5" s="18"/>
      <c r="G5" s="18"/>
      <c r="H5" s="18"/>
      <c r="I5" s="18"/>
      <c r="J5" s="19"/>
      <c r="K5" s="16"/>
      <c r="L5" s="16"/>
    </row>
    <row r="6" spans="1:12" ht="18" customHeight="1" x14ac:dyDescent="0.35">
      <c r="A6" s="20"/>
      <c r="B6" s="21"/>
      <c r="C6" s="22"/>
      <c r="D6" s="23"/>
      <c r="E6" s="22"/>
      <c r="F6" s="23"/>
      <c r="G6" s="23"/>
      <c r="H6" s="24"/>
      <c r="I6" s="59"/>
    </row>
    <row r="7" spans="1:12" ht="13.9" x14ac:dyDescent="0.35">
      <c r="A7" s="25"/>
      <c r="B7" s="80" t="s">
        <v>3</v>
      </c>
      <c r="C7" s="227" t="s">
        <v>4</v>
      </c>
      <c r="D7" s="228"/>
      <c r="E7" s="228"/>
      <c r="F7" s="228"/>
      <c r="G7" s="229"/>
      <c r="H7" s="26"/>
      <c r="I7" s="60"/>
    </row>
    <row r="8" spans="1:12" ht="58.5" customHeight="1" x14ac:dyDescent="0.35">
      <c r="A8" s="25"/>
      <c r="B8" s="170">
        <v>6</v>
      </c>
      <c r="C8" s="230" t="str">
        <f>'Price List'!C15</f>
        <v>Provide published comprehensive survey results, reports and analysis of survey - full survey</v>
      </c>
      <c r="D8" s="230"/>
      <c r="E8" s="231"/>
      <c r="F8" s="231"/>
      <c r="G8" s="231"/>
      <c r="H8" s="26"/>
      <c r="I8" s="54"/>
    </row>
    <row r="9" spans="1:12" ht="13.9" x14ac:dyDescent="0.35">
      <c r="A9" s="25"/>
      <c r="B9" s="27"/>
      <c r="C9" s="27"/>
      <c r="D9" s="28"/>
      <c r="E9" s="27"/>
      <c r="F9" s="28"/>
      <c r="G9" s="28"/>
      <c r="H9" s="26"/>
      <c r="I9" s="54"/>
    </row>
    <row r="10" spans="1:12" ht="13.9" x14ac:dyDescent="0.35">
      <c r="A10" s="29"/>
      <c r="B10" s="224" t="s">
        <v>5</v>
      </c>
      <c r="C10" s="224"/>
      <c r="D10" s="30" t="s">
        <v>11</v>
      </c>
      <c r="E10" s="30" t="s">
        <v>1</v>
      </c>
      <c r="F10" s="30" t="s">
        <v>6</v>
      </c>
      <c r="G10" s="30" t="s">
        <v>7</v>
      </c>
      <c r="H10" s="26"/>
      <c r="I10" s="55"/>
    </row>
    <row r="11" spans="1:12" ht="13.9" x14ac:dyDescent="0.35">
      <c r="A11" s="31"/>
      <c r="B11" s="224"/>
      <c r="C11" s="224"/>
      <c r="D11" s="32"/>
      <c r="E11" s="32"/>
      <c r="F11" s="32"/>
      <c r="G11" s="32"/>
      <c r="H11" s="26"/>
      <c r="I11" s="56"/>
    </row>
    <row r="12" spans="1:12" ht="13.9" x14ac:dyDescent="0.35">
      <c r="A12" s="31"/>
      <c r="B12" s="224" t="s">
        <v>8</v>
      </c>
      <c r="C12" s="224"/>
      <c r="D12" s="224"/>
      <c r="E12" s="224"/>
      <c r="F12" s="224"/>
      <c r="G12" s="33"/>
      <c r="H12" s="26"/>
      <c r="I12" s="56"/>
    </row>
    <row r="13" spans="1:12" ht="13.5" x14ac:dyDescent="0.35">
      <c r="A13" s="31"/>
      <c r="B13" s="218"/>
      <c r="C13" s="219"/>
      <c r="D13" s="141"/>
      <c r="E13" s="171" t="str">
        <f t="shared" ref="E13:E22" si="0">IFERROR(VLOOKUP($B13,Rate,2,FALSE),"")</f>
        <v/>
      </c>
      <c r="F13" s="172">
        <f t="shared" ref="F13:F22" si="1">IFERROR(VLOOKUP($B13,Rate,3,FALSE),0)</f>
        <v>0</v>
      </c>
      <c r="G13" s="34">
        <f>D13*F13</f>
        <v>0</v>
      </c>
      <c r="H13" s="26"/>
      <c r="I13" s="56"/>
    </row>
    <row r="14" spans="1:12" ht="13.5" x14ac:dyDescent="0.35">
      <c r="A14" s="31"/>
      <c r="B14" s="218"/>
      <c r="C14" s="219"/>
      <c r="D14" s="141"/>
      <c r="E14" s="171" t="str">
        <f t="shared" si="0"/>
        <v/>
      </c>
      <c r="F14" s="172">
        <f t="shared" si="1"/>
        <v>0</v>
      </c>
      <c r="G14" s="34">
        <f>D14*F14</f>
        <v>0</v>
      </c>
      <c r="H14" s="26"/>
      <c r="I14" s="56"/>
    </row>
    <row r="15" spans="1:12" ht="13.5" x14ac:dyDescent="0.35">
      <c r="A15" s="31"/>
      <c r="B15" s="218"/>
      <c r="C15" s="219"/>
      <c r="D15" s="141"/>
      <c r="E15" s="171" t="str">
        <f t="shared" si="0"/>
        <v/>
      </c>
      <c r="F15" s="172">
        <f t="shared" si="1"/>
        <v>0</v>
      </c>
      <c r="G15" s="34">
        <f t="shared" ref="G15:G22" si="2">D15*F15</f>
        <v>0</v>
      </c>
      <c r="H15" s="26"/>
      <c r="I15" s="56"/>
    </row>
    <row r="16" spans="1:12" ht="13.5" x14ac:dyDescent="0.35">
      <c r="A16" s="31"/>
      <c r="B16" s="218"/>
      <c r="C16" s="219"/>
      <c r="D16" s="141"/>
      <c r="E16" s="171" t="str">
        <f t="shared" si="0"/>
        <v/>
      </c>
      <c r="F16" s="172">
        <f t="shared" si="1"/>
        <v>0</v>
      </c>
      <c r="G16" s="34">
        <f t="shared" si="2"/>
        <v>0</v>
      </c>
      <c r="H16" s="26"/>
      <c r="I16" s="56"/>
    </row>
    <row r="17" spans="1:9" ht="13.5" x14ac:dyDescent="0.35">
      <c r="A17" s="31"/>
      <c r="B17" s="218"/>
      <c r="C17" s="219"/>
      <c r="D17" s="141"/>
      <c r="E17" s="171" t="str">
        <f t="shared" si="0"/>
        <v/>
      </c>
      <c r="F17" s="172">
        <f t="shared" si="1"/>
        <v>0</v>
      </c>
      <c r="G17" s="34">
        <f t="shared" si="2"/>
        <v>0</v>
      </c>
      <c r="H17" s="26"/>
      <c r="I17" s="56"/>
    </row>
    <row r="18" spans="1:9" ht="13.5" x14ac:dyDescent="0.35">
      <c r="A18" s="31"/>
      <c r="B18" s="218"/>
      <c r="C18" s="219"/>
      <c r="D18" s="141"/>
      <c r="E18" s="171" t="str">
        <f t="shared" si="0"/>
        <v/>
      </c>
      <c r="F18" s="172">
        <f t="shared" si="1"/>
        <v>0</v>
      </c>
      <c r="G18" s="34">
        <f t="shared" si="2"/>
        <v>0</v>
      </c>
      <c r="H18" s="26"/>
      <c r="I18" s="56"/>
    </row>
    <row r="19" spans="1:9" ht="13.5" x14ac:dyDescent="0.35">
      <c r="A19" s="31"/>
      <c r="B19" s="218"/>
      <c r="C19" s="219"/>
      <c r="D19" s="141"/>
      <c r="E19" s="171" t="str">
        <f t="shared" si="0"/>
        <v/>
      </c>
      <c r="F19" s="172">
        <f t="shared" si="1"/>
        <v>0</v>
      </c>
      <c r="G19" s="34">
        <f t="shared" si="2"/>
        <v>0</v>
      </c>
      <c r="H19" s="26"/>
      <c r="I19" s="56"/>
    </row>
    <row r="20" spans="1:9" ht="13.5" x14ac:dyDescent="0.35">
      <c r="A20" s="31"/>
      <c r="B20" s="218"/>
      <c r="C20" s="219"/>
      <c r="D20" s="141"/>
      <c r="E20" s="171" t="str">
        <f t="shared" si="0"/>
        <v/>
      </c>
      <c r="F20" s="172">
        <f t="shared" si="1"/>
        <v>0</v>
      </c>
      <c r="G20" s="34">
        <f t="shared" si="2"/>
        <v>0</v>
      </c>
      <c r="H20" s="26"/>
      <c r="I20" s="56"/>
    </row>
    <row r="21" spans="1:9" ht="13.5" x14ac:dyDescent="0.35">
      <c r="A21" s="31"/>
      <c r="B21" s="218"/>
      <c r="C21" s="219"/>
      <c r="D21" s="141"/>
      <c r="E21" s="171" t="str">
        <f t="shared" si="0"/>
        <v/>
      </c>
      <c r="F21" s="172">
        <f t="shared" si="1"/>
        <v>0</v>
      </c>
      <c r="G21" s="34">
        <f t="shared" si="2"/>
        <v>0</v>
      </c>
      <c r="H21" s="26"/>
      <c r="I21" s="56"/>
    </row>
    <row r="22" spans="1:9" ht="13.5" x14ac:dyDescent="0.35">
      <c r="A22" s="31"/>
      <c r="B22" s="218"/>
      <c r="C22" s="219"/>
      <c r="D22" s="141"/>
      <c r="E22" s="171" t="str">
        <f t="shared" si="0"/>
        <v/>
      </c>
      <c r="F22" s="172">
        <f t="shared" si="1"/>
        <v>0</v>
      </c>
      <c r="G22" s="34">
        <f t="shared" si="2"/>
        <v>0</v>
      </c>
      <c r="H22" s="26"/>
      <c r="I22" s="56"/>
    </row>
    <row r="23" spans="1:9" ht="13.5" x14ac:dyDescent="0.35">
      <c r="A23" s="31"/>
      <c r="B23" s="35"/>
      <c r="C23" s="35"/>
      <c r="D23" s="156"/>
      <c r="E23" s="35"/>
      <c r="F23" s="156"/>
      <c r="G23" s="156"/>
      <c r="H23" s="36"/>
      <c r="I23" s="56"/>
    </row>
    <row r="24" spans="1:9" ht="14.25" customHeight="1" x14ac:dyDescent="0.35">
      <c r="A24" s="31"/>
      <c r="B24" s="35"/>
      <c r="C24" s="35"/>
      <c r="D24" s="35"/>
      <c r="E24" s="220" t="s">
        <v>9</v>
      </c>
      <c r="F24" s="221"/>
      <c r="G24" s="37">
        <f>SUM(G13:G22)</f>
        <v>0</v>
      </c>
      <c r="H24" s="36"/>
      <c r="I24" s="56"/>
    </row>
    <row r="25" spans="1:9" ht="13.9" x14ac:dyDescent="0.35">
      <c r="A25" s="31"/>
      <c r="B25" s="224" t="s">
        <v>118</v>
      </c>
      <c r="C25" s="224"/>
      <c r="D25" s="38"/>
      <c r="E25" s="38"/>
      <c r="F25" s="38"/>
      <c r="G25" s="38"/>
      <c r="H25" s="36"/>
      <c r="I25" s="56"/>
    </row>
    <row r="26" spans="1:9" ht="13.5" x14ac:dyDescent="0.35">
      <c r="A26" s="31"/>
      <c r="B26" s="218"/>
      <c r="C26" s="219"/>
      <c r="D26" s="141"/>
      <c r="E26" s="142"/>
      <c r="F26" s="143"/>
      <c r="G26" s="34">
        <f t="shared" ref="G26:G35" si="3">D26*F26</f>
        <v>0</v>
      </c>
      <c r="H26" s="36"/>
      <c r="I26" s="56"/>
    </row>
    <row r="27" spans="1:9" ht="13.5" x14ac:dyDescent="0.35">
      <c r="A27" s="31"/>
      <c r="B27" s="218"/>
      <c r="C27" s="219"/>
      <c r="D27" s="141"/>
      <c r="E27" s="142"/>
      <c r="F27" s="143"/>
      <c r="G27" s="34">
        <f t="shared" si="3"/>
        <v>0</v>
      </c>
      <c r="H27" s="36"/>
      <c r="I27" s="56"/>
    </row>
    <row r="28" spans="1:9" ht="13.5" x14ac:dyDescent="0.35">
      <c r="A28" s="31"/>
      <c r="B28" s="218"/>
      <c r="C28" s="219"/>
      <c r="D28" s="141"/>
      <c r="E28" s="142"/>
      <c r="F28" s="143"/>
      <c r="G28" s="34">
        <f t="shared" si="3"/>
        <v>0</v>
      </c>
      <c r="H28" s="36"/>
      <c r="I28" s="56"/>
    </row>
    <row r="29" spans="1:9" ht="13.5" x14ac:dyDescent="0.35">
      <c r="A29" s="31"/>
      <c r="B29" s="218"/>
      <c r="C29" s="219"/>
      <c r="D29" s="141"/>
      <c r="E29" s="142"/>
      <c r="F29" s="143"/>
      <c r="G29" s="34">
        <f t="shared" si="3"/>
        <v>0</v>
      </c>
      <c r="H29" s="36"/>
      <c r="I29" s="56"/>
    </row>
    <row r="30" spans="1:9" ht="13.5" x14ac:dyDescent="0.35">
      <c r="A30" s="31"/>
      <c r="B30" s="218"/>
      <c r="C30" s="219"/>
      <c r="D30" s="141"/>
      <c r="E30" s="142"/>
      <c r="F30" s="143"/>
      <c r="G30" s="34">
        <f t="shared" ref="G30:G34" si="4">D30*F30</f>
        <v>0</v>
      </c>
      <c r="H30" s="36"/>
      <c r="I30" s="56"/>
    </row>
    <row r="31" spans="1:9" ht="13.5" x14ac:dyDescent="0.35">
      <c r="A31" s="31"/>
      <c r="B31" s="218"/>
      <c r="C31" s="219"/>
      <c r="D31" s="141"/>
      <c r="E31" s="142"/>
      <c r="F31" s="143"/>
      <c r="G31" s="34">
        <f t="shared" si="4"/>
        <v>0</v>
      </c>
      <c r="H31" s="36"/>
      <c r="I31" s="56"/>
    </row>
    <row r="32" spans="1:9" ht="13.5" x14ac:dyDescent="0.35">
      <c r="A32" s="31"/>
      <c r="B32" s="218"/>
      <c r="C32" s="219"/>
      <c r="D32" s="141"/>
      <c r="E32" s="142"/>
      <c r="F32" s="143"/>
      <c r="G32" s="34">
        <f t="shared" si="4"/>
        <v>0</v>
      </c>
      <c r="H32" s="36"/>
      <c r="I32" s="56"/>
    </row>
    <row r="33" spans="1:9" ht="13.5" x14ac:dyDescent="0.35">
      <c r="A33" s="31"/>
      <c r="B33" s="218"/>
      <c r="C33" s="219"/>
      <c r="D33" s="141"/>
      <c r="E33" s="142"/>
      <c r="F33" s="143"/>
      <c r="G33" s="34">
        <f t="shared" si="4"/>
        <v>0</v>
      </c>
      <c r="H33" s="36"/>
      <c r="I33" s="56"/>
    </row>
    <row r="34" spans="1:9" ht="13.5" x14ac:dyDescent="0.35">
      <c r="A34" s="31"/>
      <c r="B34" s="218"/>
      <c r="C34" s="219"/>
      <c r="D34" s="141"/>
      <c r="E34" s="142"/>
      <c r="F34" s="143"/>
      <c r="G34" s="34">
        <f t="shared" si="4"/>
        <v>0</v>
      </c>
      <c r="H34" s="36"/>
      <c r="I34" s="56"/>
    </row>
    <row r="35" spans="1:9" ht="13.5" x14ac:dyDescent="0.35">
      <c r="A35" s="31"/>
      <c r="B35" s="218"/>
      <c r="C35" s="219"/>
      <c r="D35" s="141"/>
      <c r="E35" s="142"/>
      <c r="F35" s="143"/>
      <c r="G35" s="34">
        <f t="shared" si="3"/>
        <v>0</v>
      </c>
      <c r="H35" s="36"/>
      <c r="I35" s="56"/>
    </row>
    <row r="36" spans="1:9" ht="13.5" x14ac:dyDescent="0.35">
      <c r="A36" s="31"/>
      <c r="B36" s="35"/>
      <c r="C36" s="35"/>
      <c r="D36" s="156"/>
      <c r="E36" s="35"/>
      <c r="F36" s="156"/>
      <c r="G36" s="156"/>
      <c r="H36" s="36"/>
      <c r="I36" s="56"/>
    </row>
    <row r="37" spans="1:9" ht="14.25" customHeight="1" x14ac:dyDescent="0.35">
      <c r="A37" s="31"/>
      <c r="B37" s="35"/>
      <c r="C37" s="35"/>
      <c r="D37" s="222" t="s">
        <v>13</v>
      </c>
      <c r="E37" s="222"/>
      <c r="F37" s="223"/>
      <c r="G37" s="37">
        <f>SUM(G26:G35)</f>
        <v>0</v>
      </c>
      <c r="H37" s="36"/>
      <c r="I37" s="56"/>
    </row>
    <row r="38" spans="1:9" ht="14.25" customHeight="1" x14ac:dyDescent="0.35">
      <c r="A38" s="31"/>
      <c r="B38" s="35"/>
      <c r="C38" s="35"/>
      <c r="D38" s="65"/>
      <c r="E38" s="65"/>
      <c r="F38" s="157"/>
      <c r="G38" s="65"/>
      <c r="H38" s="36"/>
      <c r="I38" s="56"/>
    </row>
    <row r="39" spans="1:9" ht="14.25" customHeight="1" x14ac:dyDescent="0.35">
      <c r="A39" s="31"/>
      <c r="B39" s="35"/>
      <c r="C39" s="35"/>
      <c r="D39" s="65"/>
      <c r="E39" s="65"/>
      <c r="F39" s="157" t="s">
        <v>121</v>
      </c>
      <c r="G39" s="37">
        <f>G24+G37</f>
        <v>0</v>
      </c>
      <c r="H39" s="36"/>
      <c r="I39" s="56"/>
    </row>
    <row r="40" spans="1:9" ht="14.25" customHeight="1" thickBot="1" x14ac:dyDescent="0.4">
      <c r="A40" s="31"/>
      <c r="B40" s="35"/>
      <c r="C40" s="35"/>
      <c r="D40" s="65"/>
      <c r="E40" s="65"/>
      <c r="F40" s="157" t="str">
        <f>"Fee @ "&amp;(Fee*100)&amp;"%"</f>
        <v>Fee @ 0%</v>
      </c>
      <c r="G40" s="146">
        <f>G39*Fee</f>
        <v>0</v>
      </c>
      <c r="H40" s="36"/>
      <c r="I40" s="56"/>
    </row>
    <row r="41" spans="1:9" ht="14.25" customHeight="1" thickTop="1" x14ac:dyDescent="0.35">
      <c r="A41" s="31"/>
      <c r="B41" s="35"/>
      <c r="C41" s="35"/>
      <c r="D41" s="65"/>
      <c r="E41" s="65"/>
      <c r="F41" s="40" t="s">
        <v>120</v>
      </c>
      <c r="G41" s="147">
        <f>G39+G40</f>
        <v>0</v>
      </c>
      <c r="H41" s="36"/>
      <c r="I41" s="56"/>
    </row>
    <row r="42" spans="1:9" ht="14.25" customHeight="1" x14ac:dyDescent="0.35">
      <c r="A42" s="31"/>
      <c r="B42" s="35"/>
      <c r="C42" s="35"/>
      <c r="D42" s="65"/>
      <c r="E42" s="65"/>
      <c r="F42" s="157"/>
      <c r="G42" s="65"/>
      <c r="H42" s="36"/>
      <c r="I42" s="56"/>
    </row>
    <row r="43" spans="1:9" ht="13.9" x14ac:dyDescent="0.35">
      <c r="A43" s="31"/>
      <c r="B43" s="224" t="s">
        <v>119</v>
      </c>
      <c r="C43" s="224"/>
      <c r="D43" s="38"/>
      <c r="E43" s="38"/>
      <c r="F43" s="38"/>
      <c r="G43" s="38"/>
      <c r="H43" s="36"/>
      <c r="I43" s="56"/>
    </row>
    <row r="44" spans="1:9" ht="13.5" x14ac:dyDescent="0.35">
      <c r="A44" s="31"/>
      <c r="B44" s="218"/>
      <c r="C44" s="219"/>
      <c r="D44" s="141"/>
      <c r="E44" s="142"/>
      <c r="F44" s="143"/>
      <c r="G44" s="34">
        <f t="shared" ref="G44:G53" si="5">D44*F44</f>
        <v>0</v>
      </c>
      <c r="H44" s="36"/>
      <c r="I44" s="56"/>
    </row>
    <row r="45" spans="1:9" ht="13.5" x14ac:dyDescent="0.35">
      <c r="A45" s="31"/>
      <c r="B45" s="218"/>
      <c r="C45" s="219"/>
      <c r="D45" s="141"/>
      <c r="E45" s="142"/>
      <c r="F45" s="143"/>
      <c r="G45" s="34">
        <f t="shared" si="5"/>
        <v>0</v>
      </c>
      <c r="H45" s="36"/>
      <c r="I45" s="56"/>
    </row>
    <row r="46" spans="1:9" ht="13.5" x14ac:dyDescent="0.35">
      <c r="A46" s="31"/>
      <c r="B46" s="218"/>
      <c r="C46" s="219"/>
      <c r="D46" s="141"/>
      <c r="E46" s="142"/>
      <c r="F46" s="143"/>
      <c r="G46" s="34">
        <f t="shared" si="5"/>
        <v>0</v>
      </c>
      <c r="H46" s="36"/>
      <c r="I46" s="56"/>
    </row>
    <row r="47" spans="1:9" ht="13.5" x14ac:dyDescent="0.35">
      <c r="A47" s="31"/>
      <c r="B47" s="218"/>
      <c r="C47" s="219"/>
      <c r="D47" s="141"/>
      <c r="E47" s="142"/>
      <c r="F47" s="143"/>
      <c r="G47" s="34">
        <f t="shared" si="5"/>
        <v>0</v>
      </c>
      <c r="H47" s="36"/>
      <c r="I47" s="56"/>
    </row>
    <row r="48" spans="1:9" ht="13.5" x14ac:dyDescent="0.35">
      <c r="A48" s="31"/>
      <c r="B48" s="218"/>
      <c r="C48" s="219"/>
      <c r="D48" s="141"/>
      <c r="E48" s="142"/>
      <c r="F48" s="143"/>
      <c r="G48" s="34">
        <f t="shared" ref="G48:G52" si="6">D48*F48</f>
        <v>0</v>
      </c>
      <c r="H48" s="36"/>
      <c r="I48" s="56"/>
    </row>
    <row r="49" spans="1:9" ht="13.5" x14ac:dyDescent="0.35">
      <c r="A49" s="31"/>
      <c r="B49" s="218"/>
      <c r="C49" s="219"/>
      <c r="D49" s="141"/>
      <c r="E49" s="142"/>
      <c r="F49" s="143"/>
      <c r="G49" s="34">
        <f t="shared" si="6"/>
        <v>0</v>
      </c>
      <c r="H49" s="36"/>
      <c r="I49" s="56"/>
    </row>
    <row r="50" spans="1:9" ht="13.5" x14ac:dyDescent="0.35">
      <c r="A50" s="31"/>
      <c r="B50" s="218"/>
      <c r="C50" s="219"/>
      <c r="D50" s="141"/>
      <c r="E50" s="142"/>
      <c r="F50" s="143"/>
      <c r="G50" s="34">
        <f t="shared" si="6"/>
        <v>0</v>
      </c>
      <c r="H50" s="36"/>
      <c r="I50" s="56"/>
    </row>
    <row r="51" spans="1:9" ht="13.5" x14ac:dyDescent="0.35">
      <c r="A51" s="31"/>
      <c r="B51" s="218"/>
      <c r="C51" s="219"/>
      <c r="D51" s="141"/>
      <c r="E51" s="142"/>
      <c r="F51" s="143"/>
      <c r="G51" s="34">
        <f t="shared" si="6"/>
        <v>0</v>
      </c>
      <c r="H51" s="36"/>
      <c r="I51" s="56"/>
    </row>
    <row r="52" spans="1:9" ht="13.5" x14ac:dyDescent="0.35">
      <c r="A52" s="31"/>
      <c r="B52" s="218"/>
      <c r="C52" s="219"/>
      <c r="D52" s="141"/>
      <c r="E52" s="142"/>
      <c r="F52" s="143"/>
      <c r="G52" s="34">
        <f t="shared" si="6"/>
        <v>0</v>
      </c>
      <c r="H52" s="36"/>
      <c r="I52" s="56"/>
    </row>
    <row r="53" spans="1:9" ht="13.5" x14ac:dyDescent="0.35">
      <c r="A53" s="31"/>
      <c r="B53" s="218"/>
      <c r="C53" s="219"/>
      <c r="D53" s="141"/>
      <c r="E53" s="142"/>
      <c r="F53" s="143"/>
      <c r="G53" s="34">
        <f t="shared" si="5"/>
        <v>0</v>
      </c>
      <c r="H53" s="36"/>
      <c r="I53" s="56"/>
    </row>
    <row r="54" spans="1:9" ht="13.5" x14ac:dyDescent="0.35">
      <c r="A54" s="31"/>
      <c r="B54" s="35"/>
      <c r="C54" s="35"/>
      <c r="D54" s="156"/>
      <c r="E54" s="35"/>
      <c r="F54" s="156"/>
      <c r="G54" s="156"/>
      <c r="H54" s="36"/>
      <c r="I54" s="56"/>
    </row>
    <row r="55" spans="1:9" ht="14.25" customHeight="1" x14ac:dyDescent="0.35">
      <c r="A55" s="31"/>
      <c r="B55" s="35"/>
      <c r="C55" s="35"/>
      <c r="D55" s="35"/>
      <c r="E55" s="220" t="s">
        <v>10</v>
      </c>
      <c r="F55" s="221"/>
      <c r="G55" s="37">
        <f>SUM(G44:G53)</f>
        <v>0</v>
      </c>
      <c r="H55" s="36"/>
      <c r="I55" s="56"/>
    </row>
    <row r="56" spans="1:9" ht="13.9" thickBot="1" x14ac:dyDescent="0.4">
      <c r="A56" s="31"/>
      <c r="B56" s="39"/>
      <c r="C56" s="52"/>
      <c r="D56" s="52"/>
      <c r="E56" s="52"/>
      <c r="F56" s="52"/>
      <c r="G56" s="51"/>
      <c r="H56" s="36"/>
      <c r="I56" s="56"/>
    </row>
    <row r="57" spans="1:9" ht="13.5" x14ac:dyDescent="0.35">
      <c r="A57" s="31"/>
      <c r="B57" s="35"/>
      <c r="C57" s="33"/>
      <c r="D57" s="33"/>
      <c r="E57" s="33"/>
      <c r="F57" s="33"/>
      <c r="G57" s="156"/>
      <c r="H57" s="36"/>
      <c r="I57" s="56"/>
    </row>
    <row r="58" spans="1:9" ht="13.9" x14ac:dyDescent="0.35">
      <c r="A58" s="31"/>
      <c r="B58" s="33"/>
      <c r="C58" s="33"/>
      <c r="D58" s="33"/>
      <c r="E58" s="156"/>
      <c r="F58" s="40" t="s">
        <v>93</v>
      </c>
      <c r="G58" s="41">
        <f>G41+G55</f>
        <v>0</v>
      </c>
      <c r="H58" s="36"/>
      <c r="I58" s="56"/>
    </row>
    <row r="59" spans="1:9" ht="13.9" thickBot="1" x14ac:dyDescent="0.4">
      <c r="A59" s="42"/>
      <c r="B59" s="43"/>
      <c r="C59" s="43"/>
      <c r="D59" s="44"/>
      <c r="E59" s="43"/>
      <c r="F59" s="44"/>
      <c r="G59" s="44"/>
      <c r="H59" s="45"/>
      <c r="I59" s="54"/>
    </row>
    <row r="60" spans="1:9" ht="13.5" x14ac:dyDescent="0.35">
      <c r="A60" s="61"/>
      <c r="B60" s="62"/>
      <c r="C60" s="63"/>
      <c r="D60" s="58"/>
      <c r="E60" s="63"/>
      <c r="F60" s="58"/>
      <c r="G60" s="58"/>
      <c r="H60" s="58"/>
      <c r="I60" s="54"/>
    </row>
    <row r="61" spans="1:9" ht="13.5" x14ac:dyDescent="0.35">
      <c r="B61" s="173"/>
      <c r="C61" s="173"/>
      <c r="D61" s="173"/>
      <c r="E61" s="173"/>
      <c r="F61" s="173"/>
      <c r="G61" s="173"/>
      <c r="H61" s="173"/>
      <c r="I61" s="173"/>
    </row>
    <row r="62" spans="1:9" ht="13.5" hidden="1" x14ac:dyDescent="0.35"/>
    <row r="63" spans="1:9" ht="13.5" hidden="1" x14ac:dyDescent="0.35"/>
    <row r="64" spans="1:9" ht="13.5" hidden="1" x14ac:dyDescent="0.35"/>
    <row r="65" ht="13.5" hidden="1" x14ac:dyDescent="0.35"/>
    <row r="66" ht="13.5" hidden="1" x14ac:dyDescent="0.35"/>
    <row r="67" ht="13.5" hidden="1" x14ac:dyDescent="0.35"/>
    <row r="68" ht="13.5" hidden="1" x14ac:dyDescent="0.35"/>
    <row r="69" ht="13.5" hidden="1" x14ac:dyDescent="0.35"/>
    <row r="70" ht="13.5" hidden="1" x14ac:dyDescent="0.35"/>
    <row r="71" ht="13.5" hidden="1" x14ac:dyDescent="0.35"/>
    <row r="72" ht="13.5" hidden="1" x14ac:dyDescent="0.35"/>
    <row r="73" ht="13.5" hidden="1" x14ac:dyDescent="0.35"/>
    <row r="74" ht="13.5" hidden="1" x14ac:dyDescent="0.35"/>
    <row r="75" ht="13.5" hidden="1" x14ac:dyDescent="0.35"/>
    <row r="76" ht="13.5" hidden="1" x14ac:dyDescent="0.35"/>
    <row r="77" ht="13.5" hidden="1" x14ac:dyDescent="0.35"/>
    <row r="78" ht="13.5" hidden="1" x14ac:dyDescent="0.35"/>
    <row r="79" ht="13.5" hidden="1" x14ac:dyDescent="0.35"/>
    <row r="80" ht="13.5" hidden="1" x14ac:dyDescent="0.35"/>
    <row r="81" ht="13.5" hidden="1" x14ac:dyDescent="0.35"/>
    <row r="82" ht="13.5" hidden="1" x14ac:dyDescent="0.35"/>
    <row r="83" ht="13.5" hidden="1" x14ac:dyDescent="0.35"/>
    <row r="84" ht="13.5" hidden="1" x14ac:dyDescent="0.35"/>
    <row r="85" ht="13.5" hidden="1" x14ac:dyDescent="0.35"/>
    <row r="86" ht="13.5" hidden="1" x14ac:dyDescent="0.35"/>
    <row r="87" ht="13.5" hidden="1" x14ac:dyDescent="0.35"/>
    <row r="88" ht="13.5" hidden="1" x14ac:dyDescent="0.35"/>
    <row r="89" ht="13.5" hidden="1" x14ac:dyDescent="0.35"/>
    <row r="90" ht="13.5" hidden="1" x14ac:dyDescent="0.35"/>
    <row r="91" ht="13.5" hidden="1" x14ac:dyDescent="0.35"/>
    <row r="92" ht="13.5" hidden="1" x14ac:dyDescent="0.35"/>
    <row r="93" ht="13.5" hidden="1" x14ac:dyDescent="0.35"/>
    <row r="94" ht="13.5" hidden="1" x14ac:dyDescent="0.35"/>
    <row r="95" ht="13.5" hidden="1" x14ac:dyDescent="0.35"/>
    <row r="96" ht="13.5" hidden="1" x14ac:dyDescent="0.35"/>
    <row r="97" ht="13.5" hidden="1" x14ac:dyDescent="0.35"/>
    <row r="98" ht="13.5" hidden="1" x14ac:dyDescent="0.35"/>
    <row r="99" ht="13.5" hidden="1" x14ac:dyDescent="0.35"/>
    <row r="100" ht="13.5" hidden="1" x14ac:dyDescent="0.35"/>
    <row r="101" ht="13.5" hidden="1" x14ac:dyDescent="0.35"/>
    <row r="102" ht="13.5" hidden="1" x14ac:dyDescent="0.35"/>
    <row r="103" ht="13.5" hidden="1" x14ac:dyDescent="0.35"/>
    <row r="104" ht="13.5" hidden="1" x14ac:dyDescent="0.35"/>
    <row r="105" ht="13.5" hidden="1" x14ac:dyDescent="0.35"/>
    <row r="106" ht="13.5" hidden="1" x14ac:dyDescent="0.35"/>
    <row r="107" ht="13.5" hidden="1" x14ac:dyDescent="0.35"/>
    <row r="108" ht="13.5" hidden="1" x14ac:dyDescent="0.35"/>
  </sheetData>
  <sheetProtection password="C756" sheet="1" objects="1" scenarios="1" formatColumns="0" formatRows="0"/>
  <mergeCells count="42">
    <mergeCell ref="B17:C17"/>
    <mergeCell ref="B28:C28"/>
    <mergeCell ref="B29:C29"/>
    <mergeCell ref="B35:C35"/>
    <mergeCell ref="B34:C34"/>
    <mergeCell ref="B19:C19"/>
    <mergeCell ref="B20:C20"/>
    <mergeCell ref="B21:C21"/>
    <mergeCell ref="B22:C22"/>
    <mergeCell ref="B12:F12"/>
    <mergeCell ref="B13:C13"/>
    <mergeCell ref="B14:C14"/>
    <mergeCell ref="B15:C15"/>
    <mergeCell ref="B16:C16"/>
    <mergeCell ref="C3:H3"/>
    <mergeCell ref="B11:C11"/>
    <mergeCell ref="C4:H4"/>
    <mergeCell ref="C7:G7"/>
    <mergeCell ref="B10:C10"/>
    <mergeCell ref="C8:G8"/>
    <mergeCell ref="B49:C49"/>
    <mergeCell ref="B50:C50"/>
    <mergeCell ref="E24:F24"/>
    <mergeCell ref="B25:C25"/>
    <mergeCell ref="B26:C26"/>
    <mergeCell ref="B27:C27"/>
    <mergeCell ref="B51:C51"/>
    <mergeCell ref="B52:C52"/>
    <mergeCell ref="B18:C18"/>
    <mergeCell ref="E55:F55"/>
    <mergeCell ref="B33:C33"/>
    <mergeCell ref="B30:C30"/>
    <mergeCell ref="B31:C31"/>
    <mergeCell ref="B32:C32"/>
    <mergeCell ref="B43:C43"/>
    <mergeCell ref="B44:C44"/>
    <mergeCell ref="D37:F37"/>
    <mergeCell ref="B45:C45"/>
    <mergeCell ref="B46:C46"/>
    <mergeCell ref="B47:C47"/>
    <mergeCell ref="B53:C53"/>
    <mergeCell ref="B48:C48"/>
  </mergeCells>
  <conditionalFormatting sqref="C8">
    <cfRule type="expression" dxfId="4" priority="1" stopIfTrue="1">
      <formula>ISERROR(B8)=TRUE</formula>
    </cfRule>
  </conditionalFormatting>
  <dataValidations count="1">
    <dataValidation type="list" allowBlank="1" showInputMessage="1" showErrorMessage="1" sqref="B13:C22">
      <formula1>People</formula1>
    </dataValidation>
  </dataValidations>
  <hyperlinks>
    <hyperlink ref="B8" location="'Price List'!B12" display="'Price List'!B12"/>
  </hyperlinks>
  <pageMargins left="0.7" right="0.7" top="0.75" bottom="0.75" header="0.3" footer="0.3"/>
  <pageSetup paperSize="9" scale="80" orientation="portrait" r:id="rId1"/>
  <headerFooter>
    <oddHeader>&amp;R&amp;G</oddHeader>
    <oddFooter>&amp;CPage &amp;P of &amp;N</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XFC108"/>
  <sheetViews>
    <sheetView zoomScaleNormal="100" zoomScaleSheetLayoutView="100" workbookViewId="0">
      <pane ySplit="10" topLeftCell="A11" activePane="bottomLeft" state="frozen"/>
      <selection activeCell="D16" sqref="D16"/>
      <selection pane="bottomLeft" activeCell="B13" sqref="B13:C13"/>
    </sheetView>
  </sheetViews>
  <sheetFormatPr defaultColWidth="0" defaultRowHeight="14.25" customHeight="1" zeroHeight="1" x14ac:dyDescent="0.35"/>
  <cols>
    <col min="1" max="1" width="2" style="108" customWidth="1"/>
    <col min="2" max="2" width="15.33203125" style="108" customWidth="1"/>
    <col min="3" max="3" width="17.109375" style="108" customWidth="1"/>
    <col min="4" max="4" width="8" style="108" bestFit="1" customWidth="1"/>
    <col min="5" max="5" width="6.77734375" style="108" customWidth="1"/>
    <col min="6" max="6" width="15.109375" style="108" customWidth="1"/>
    <col min="7" max="7" width="17.109375" style="108" customWidth="1"/>
    <col min="8" max="8" width="1.77734375" style="108" customWidth="1"/>
    <col min="9" max="9" width="2.44140625" style="108" customWidth="1"/>
    <col min="10" max="10" width="9.88671875" style="108" hidden="1"/>
    <col min="11" max="11" width="1.77734375" style="108" hidden="1"/>
    <col min="12" max="12" width="2" style="108" hidden="1"/>
    <col min="13" max="13" width="2.44140625" style="108" hidden="1"/>
    <col min="14" max="255" width="8.88671875" style="108" hidden="1"/>
    <col min="256" max="256" width="1.88671875" style="108" hidden="1"/>
    <col min="257" max="257" width="2" style="108" hidden="1"/>
    <col min="258" max="258" width="26.33203125" style="108" hidden="1"/>
    <col min="259" max="259" width="9.44140625" style="108" hidden="1"/>
    <col min="260" max="263" width="8.88671875" style="108" hidden="1"/>
    <col min="264" max="264" width="1.77734375" style="108" hidden="1"/>
    <col min="265" max="265" width="9.77734375" style="108" hidden="1"/>
    <col min="266" max="266" width="9.88671875" style="108" hidden="1"/>
    <col min="267" max="267" width="1.77734375" style="108" hidden="1"/>
    <col min="268" max="268" width="2" style="108" hidden="1"/>
    <col min="269" max="269" width="2.44140625" style="108" hidden="1"/>
    <col min="270" max="511" width="8.88671875" style="108" hidden="1"/>
    <col min="512" max="512" width="1.88671875" style="108" hidden="1"/>
    <col min="513" max="513" width="2" style="108" hidden="1"/>
    <col min="514" max="514" width="26.33203125" style="108" hidden="1"/>
    <col min="515" max="515" width="9.44140625" style="108" hidden="1"/>
    <col min="516" max="519" width="8.88671875" style="108" hidden="1"/>
    <col min="520" max="520" width="1.77734375" style="108" hidden="1"/>
    <col min="521" max="521" width="9.77734375" style="108" hidden="1"/>
    <col min="522" max="522" width="9.88671875" style="108" hidden="1"/>
    <col min="523" max="523" width="1.77734375" style="108" hidden="1"/>
    <col min="524" max="524" width="2" style="108" hidden="1"/>
    <col min="525" max="525" width="2.44140625" style="108" hidden="1"/>
    <col min="526" max="767" width="8.88671875" style="108" hidden="1"/>
    <col min="768" max="768" width="1.88671875" style="108" hidden="1"/>
    <col min="769" max="769" width="2" style="108" hidden="1"/>
    <col min="770" max="770" width="26.33203125" style="108" hidden="1"/>
    <col min="771" max="771" width="9.44140625" style="108" hidden="1"/>
    <col min="772" max="775" width="8.88671875" style="108" hidden="1"/>
    <col min="776" max="776" width="1.77734375" style="108" hidden="1"/>
    <col min="777" max="777" width="9.77734375" style="108" hidden="1"/>
    <col min="778" max="778" width="9.88671875" style="108" hidden="1"/>
    <col min="779" max="779" width="1.77734375" style="108" hidden="1"/>
    <col min="780" max="780" width="2" style="108" hidden="1"/>
    <col min="781" max="781" width="2.44140625" style="108" hidden="1"/>
    <col min="782" max="1023" width="8.88671875" style="108" hidden="1"/>
    <col min="1024" max="1024" width="1.88671875" style="108" hidden="1"/>
    <col min="1025" max="1025" width="2" style="108" hidden="1"/>
    <col min="1026" max="1026" width="26.33203125" style="108" hidden="1"/>
    <col min="1027" max="1027" width="9.44140625" style="108" hidden="1"/>
    <col min="1028" max="1031" width="8.88671875" style="108" hidden="1"/>
    <col min="1032" max="1032" width="1.77734375" style="108" hidden="1"/>
    <col min="1033" max="1033" width="9.77734375" style="108" hidden="1"/>
    <col min="1034" max="1034" width="9.88671875" style="108" hidden="1"/>
    <col min="1035" max="1035" width="1.77734375" style="108" hidden="1"/>
    <col min="1036" max="1036" width="2" style="108" hidden="1"/>
    <col min="1037" max="1037" width="2.44140625" style="108" hidden="1"/>
    <col min="1038" max="1279" width="8.88671875" style="108" hidden="1"/>
    <col min="1280" max="1280" width="1.88671875" style="108" hidden="1"/>
    <col min="1281" max="1281" width="2" style="108" hidden="1"/>
    <col min="1282" max="1282" width="26.33203125" style="108" hidden="1"/>
    <col min="1283" max="1283" width="9.44140625" style="108" hidden="1"/>
    <col min="1284" max="1287" width="8.88671875" style="108" hidden="1"/>
    <col min="1288" max="1288" width="1.77734375" style="108" hidden="1"/>
    <col min="1289" max="1289" width="9.77734375" style="108" hidden="1"/>
    <col min="1290" max="1290" width="9.88671875" style="108" hidden="1"/>
    <col min="1291" max="1291" width="1.77734375" style="108" hidden="1"/>
    <col min="1292" max="1292" width="2" style="108" hidden="1"/>
    <col min="1293" max="1293" width="2.44140625" style="108" hidden="1"/>
    <col min="1294" max="1535" width="8.88671875" style="108" hidden="1"/>
    <col min="1536" max="1536" width="1.88671875" style="108" hidden="1"/>
    <col min="1537" max="1537" width="2" style="108" hidden="1"/>
    <col min="1538" max="1538" width="26.33203125" style="108" hidden="1"/>
    <col min="1539" max="1539" width="9.44140625" style="108" hidden="1"/>
    <col min="1540" max="1543" width="8.88671875" style="108" hidden="1"/>
    <col min="1544" max="1544" width="1.77734375" style="108" hidden="1"/>
    <col min="1545" max="1545" width="9.77734375" style="108" hidden="1"/>
    <col min="1546" max="1546" width="9.88671875" style="108" hidden="1"/>
    <col min="1547" max="1547" width="1.77734375" style="108" hidden="1"/>
    <col min="1548" max="1548" width="2" style="108" hidden="1"/>
    <col min="1549" max="1549" width="2.44140625" style="108" hidden="1"/>
    <col min="1550" max="1791" width="8.88671875" style="108" hidden="1"/>
    <col min="1792" max="1792" width="1.88671875" style="108" hidden="1"/>
    <col min="1793" max="1793" width="2" style="108" hidden="1"/>
    <col min="1794" max="1794" width="26.33203125" style="108" hidden="1"/>
    <col min="1795" max="1795" width="9.44140625" style="108" hidden="1"/>
    <col min="1796" max="1799" width="8.88671875" style="108" hidden="1"/>
    <col min="1800" max="1800" width="1.77734375" style="108" hidden="1"/>
    <col min="1801" max="1801" width="9.77734375" style="108" hidden="1"/>
    <col min="1802" max="1802" width="9.88671875" style="108" hidden="1"/>
    <col min="1803" max="1803" width="1.77734375" style="108" hidden="1"/>
    <col min="1804" max="1804" width="2" style="108" hidden="1"/>
    <col min="1805" max="1805" width="2.44140625" style="108" hidden="1"/>
    <col min="1806" max="2047" width="8.88671875" style="108" hidden="1"/>
    <col min="2048" max="2048" width="1.88671875" style="108" hidden="1"/>
    <col min="2049" max="2049" width="2" style="108" hidden="1"/>
    <col min="2050" max="2050" width="26.33203125" style="108" hidden="1"/>
    <col min="2051" max="2051" width="9.44140625" style="108" hidden="1"/>
    <col min="2052" max="2055" width="8.88671875" style="108" hidden="1"/>
    <col min="2056" max="2056" width="1.77734375" style="108" hidden="1"/>
    <col min="2057" max="2057" width="9.77734375" style="108" hidden="1"/>
    <col min="2058" max="2058" width="9.88671875" style="108" hidden="1"/>
    <col min="2059" max="2059" width="1.77734375" style="108" hidden="1"/>
    <col min="2060" max="2060" width="2" style="108" hidden="1"/>
    <col min="2061" max="2061" width="2.44140625" style="108" hidden="1"/>
    <col min="2062" max="2303" width="8.88671875" style="108" hidden="1"/>
    <col min="2304" max="2304" width="1.88671875" style="108" hidden="1"/>
    <col min="2305" max="2305" width="2" style="108" hidden="1"/>
    <col min="2306" max="2306" width="26.33203125" style="108" hidden="1"/>
    <col min="2307" max="2307" width="9.44140625" style="108" hidden="1"/>
    <col min="2308" max="2311" width="8.88671875" style="108" hidden="1"/>
    <col min="2312" max="2312" width="1.77734375" style="108" hidden="1"/>
    <col min="2313" max="2313" width="9.77734375" style="108" hidden="1"/>
    <col min="2314" max="2314" width="9.88671875" style="108" hidden="1"/>
    <col min="2315" max="2315" width="1.77734375" style="108" hidden="1"/>
    <col min="2316" max="2316" width="2" style="108" hidden="1"/>
    <col min="2317" max="2317" width="2.44140625" style="108" hidden="1"/>
    <col min="2318" max="2559" width="8.88671875" style="108" hidden="1"/>
    <col min="2560" max="2560" width="1.88671875" style="108" hidden="1"/>
    <col min="2561" max="2561" width="2" style="108" hidden="1"/>
    <col min="2562" max="2562" width="26.33203125" style="108" hidden="1"/>
    <col min="2563" max="2563" width="9.44140625" style="108" hidden="1"/>
    <col min="2564" max="2567" width="8.88671875" style="108" hidden="1"/>
    <col min="2568" max="2568" width="1.77734375" style="108" hidden="1"/>
    <col min="2569" max="2569" width="9.77734375" style="108" hidden="1"/>
    <col min="2570" max="2570" width="9.88671875" style="108" hidden="1"/>
    <col min="2571" max="2571" width="1.77734375" style="108" hidden="1"/>
    <col min="2572" max="2572" width="2" style="108" hidden="1"/>
    <col min="2573" max="2573" width="2.44140625" style="108" hidden="1"/>
    <col min="2574" max="2815" width="8.88671875" style="108" hidden="1"/>
    <col min="2816" max="2816" width="1.88671875" style="108" hidden="1"/>
    <col min="2817" max="2817" width="2" style="108" hidden="1"/>
    <col min="2818" max="2818" width="26.33203125" style="108" hidden="1"/>
    <col min="2819" max="2819" width="9.44140625" style="108" hidden="1"/>
    <col min="2820" max="2823" width="8.88671875" style="108" hidden="1"/>
    <col min="2824" max="2824" width="1.77734375" style="108" hidden="1"/>
    <col min="2825" max="2825" width="9.77734375" style="108" hidden="1"/>
    <col min="2826" max="2826" width="9.88671875" style="108" hidden="1"/>
    <col min="2827" max="2827" width="1.77734375" style="108" hidden="1"/>
    <col min="2828" max="2828" width="2" style="108" hidden="1"/>
    <col min="2829" max="2829" width="2.44140625" style="108" hidden="1"/>
    <col min="2830" max="3071" width="8.88671875" style="108" hidden="1"/>
    <col min="3072" max="3072" width="1.88671875" style="108" hidden="1"/>
    <col min="3073" max="3073" width="2" style="108" hidden="1"/>
    <col min="3074" max="3074" width="26.33203125" style="108" hidden="1"/>
    <col min="3075" max="3075" width="9.44140625" style="108" hidden="1"/>
    <col min="3076" max="3079" width="8.88671875" style="108" hidden="1"/>
    <col min="3080" max="3080" width="1.77734375" style="108" hidden="1"/>
    <col min="3081" max="3081" width="9.77734375" style="108" hidden="1"/>
    <col min="3082" max="3082" width="9.88671875" style="108" hidden="1"/>
    <col min="3083" max="3083" width="1.77734375" style="108" hidden="1"/>
    <col min="3084" max="3084" width="2" style="108" hidden="1"/>
    <col min="3085" max="3085" width="2.44140625" style="108" hidden="1"/>
    <col min="3086" max="3327" width="8.88671875" style="108" hidden="1"/>
    <col min="3328" max="3328" width="1.88671875" style="108" hidden="1"/>
    <col min="3329" max="3329" width="2" style="108" hidden="1"/>
    <col min="3330" max="3330" width="26.33203125" style="108" hidden="1"/>
    <col min="3331" max="3331" width="9.44140625" style="108" hidden="1"/>
    <col min="3332" max="3335" width="8.88671875" style="108" hidden="1"/>
    <col min="3336" max="3336" width="1.77734375" style="108" hidden="1"/>
    <col min="3337" max="3337" width="9.77734375" style="108" hidden="1"/>
    <col min="3338" max="3338" width="9.88671875" style="108" hidden="1"/>
    <col min="3339" max="3339" width="1.77734375" style="108" hidden="1"/>
    <col min="3340" max="3340" width="2" style="108" hidden="1"/>
    <col min="3341" max="3341" width="2.44140625" style="108" hidden="1"/>
    <col min="3342" max="3583" width="8.88671875" style="108" hidden="1"/>
    <col min="3584" max="3584" width="1.88671875" style="108" hidden="1"/>
    <col min="3585" max="3585" width="2" style="108" hidden="1"/>
    <col min="3586" max="3586" width="26.33203125" style="108" hidden="1"/>
    <col min="3587" max="3587" width="9.44140625" style="108" hidden="1"/>
    <col min="3588" max="3591" width="8.88671875" style="108" hidden="1"/>
    <col min="3592" max="3592" width="1.77734375" style="108" hidden="1"/>
    <col min="3593" max="3593" width="9.77734375" style="108" hidden="1"/>
    <col min="3594" max="3594" width="9.88671875" style="108" hidden="1"/>
    <col min="3595" max="3595" width="1.77734375" style="108" hidden="1"/>
    <col min="3596" max="3596" width="2" style="108" hidden="1"/>
    <col min="3597" max="3597" width="2.44140625" style="108" hidden="1"/>
    <col min="3598" max="3839" width="8.88671875" style="108" hidden="1"/>
    <col min="3840" max="3840" width="1.88671875" style="108" hidden="1"/>
    <col min="3841" max="3841" width="2" style="108" hidden="1"/>
    <col min="3842" max="3842" width="26.33203125" style="108" hidden="1"/>
    <col min="3843" max="3843" width="9.44140625" style="108" hidden="1"/>
    <col min="3844" max="3847" width="8.88671875" style="108" hidden="1"/>
    <col min="3848" max="3848" width="1.77734375" style="108" hidden="1"/>
    <col min="3849" max="3849" width="9.77734375" style="108" hidden="1"/>
    <col min="3850" max="3850" width="9.88671875" style="108" hidden="1"/>
    <col min="3851" max="3851" width="1.77734375" style="108" hidden="1"/>
    <col min="3852" max="3852" width="2" style="108" hidden="1"/>
    <col min="3853" max="3853" width="2.44140625" style="108" hidden="1"/>
    <col min="3854" max="4095" width="8.88671875" style="108" hidden="1"/>
    <col min="4096" max="4096" width="1.88671875" style="108" hidden="1"/>
    <col min="4097" max="4097" width="2" style="108" hidden="1"/>
    <col min="4098" max="4098" width="26.33203125" style="108" hidden="1"/>
    <col min="4099" max="4099" width="9.44140625" style="108" hidden="1"/>
    <col min="4100" max="4103" width="8.88671875" style="108" hidden="1"/>
    <col min="4104" max="4104" width="1.77734375" style="108" hidden="1"/>
    <col min="4105" max="4105" width="9.77734375" style="108" hidden="1"/>
    <col min="4106" max="4106" width="9.88671875" style="108" hidden="1"/>
    <col min="4107" max="4107" width="1.77734375" style="108" hidden="1"/>
    <col min="4108" max="4108" width="2" style="108" hidden="1"/>
    <col min="4109" max="4109" width="2.44140625" style="108" hidden="1"/>
    <col min="4110" max="4351" width="8.88671875" style="108" hidden="1"/>
    <col min="4352" max="4352" width="1.88671875" style="108" hidden="1"/>
    <col min="4353" max="4353" width="2" style="108" hidden="1"/>
    <col min="4354" max="4354" width="26.33203125" style="108" hidden="1"/>
    <col min="4355" max="4355" width="9.44140625" style="108" hidden="1"/>
    <col min="4356" max="4359" width="8.88671875" style="108" hidden="1"/>
    <col min="4360" max="4360" width="1.77734375" style="108" hidden="1"/>
    <col min="4361" max="4361" width="9.77734375" style="108" hidden="1"/>
    <col min="4362" max="4362" width="9.88671875" style="108" hidden="1"/>
    <col min="4363" max="4363" width="1.77734375" style="108" hidden="1"/>
    <col min="4364" max="4364" width="2" style="108" hidden="1"/>
    <col min="4365" max="4365" width="2.44140625" style="108" hidden="1"/>
    <col min="4366" max="4607" width="8.88671875" style="108" hidden="1"/>
    <col min="4608" max="4608" width="1.88671875" style="108" hidden="1"/>
    <col min="4609" max="4609" width="2" style="108" hidden="1"/>
    <col min="4610" max="4610" width="26.33203125" style="108" hidden="1"/>
    <col min="4611" max="4611" width="9.44140625" style="108" hidden="1"/>
    <col min="4612" max="4615" width="8.88671875" style="108" hidden="1"/>
    <col min="4616" max="4616" width="1.77734375" style="108" hidden="1"/>
    <col min="4617" max="4617" width="9.77734375" style="108" hidden="1"/>
    <col min="4618" max="4618" width="9.88671875" style="108" hidden="1"/>
    <col min="4619" max="4619" width="1.77734375" style="108" hidden="1"/>
    <col min="4620" max="4620" width="2" style="108" hidden="1"/>
    <col min="4621" max="4621" width="2.44140625" style="108" hidden="1"/>
    <col min="4622" max="4863" width="8.88671875" style="108" hidden="1"/>
    <col min="4864" max="4864" width="1.88671875" style="108" hidden="1"/>
    <col min="4865" max="4865" width="2" style="108" hidden="1"/>
    <col min="4866" max="4866" width="26.33203125" style="108" hidden="1"/>
    <col min="4867" max="4867" width="9.44140625" style="108" hidden="1"/>
    <col min="4868" max="4871" width="8.88671875" style="108" hidden="1"/>
    <col min="4872" max="4872" width="1.77734375" style="108" hidden="1"/>
    <col min="4873" max="4873" width="9.77734375" style="108" hidden="1"/>
    <col min="4874" max="4874" width="9.88671875" style="108" hidden="1"/>
    <col min="4875" max="4875" width="1.77734375" style="108" hidden="1"/>
    <col min="4876" max="4876" width="2" style="108" hidden="1"/>
    <col min="4877" max="4877" width="2.44140625" style="108" hidden="1"/>
    <col min="4878" max="5119" width="8.88671875" style="108" hidden="1"/>
    <col min="5120" max="5120" width="1.88671875" style="108" hidden="1"/>
    <col min="5121" max="5121" width="2" style="108" hidden="1"/>
    <col min="5122" max="5122" width="26.33203125" style="108" hidden="1"/>
    <col min="5123" max="5123" width="9.44140625" style="108" hidden="1"/>
    <col min="5124" max="5127" width="8.88671875" style="108" hidden="1"/>
    <col min="5128" max="5128" width="1.77734375" style="108" hidden="1"/>
    <col min="5129" max="5129" width="9.77734375" style="108" hidden="1"/>
    <col min="5130" max="5130" width="9.88671875" style="108" hidden="1"/>
    <col min="5131" max="5131" width="1.77734375" style="108" hidden="1"/>
    <col min="5132" max="5132" width="2" style="108" hidden="1"/>
    <col min="5133" max="5133" width="2.44140625" style="108" hidden="1"/>
    <col min="5134" max="5375" width="8.88671875" style="108" hidden="1"/>
    <col min="5376" max="5376" width="1.88671875" style="108" hidden="1"/>
    <col min="5377" max="5377" width="2" style="108" hidden="1"/>
    <col min="5378" max="5378" width="26.33203125" style="108" hidden="1"/>
    <col min="5379" max="5379" width="9.44140625" style="108" hidden="1"/>
    <col min="5380" max="5383" width="8.88671875" style="108" hidden="1"/>
    <col min="5384" max="5384" width="1.77734375" style="108" hidden="1"/>
    <col min="5385" max="5385" width="9.77734375" style="108" hidden="1"/>
    <col min="5386" max="5386" width="9.88671875" style="108" hidden="1"/>
    <col min="5387" max="5387" width="1.77734375" style="108" hidden="1"/>
    <col min="5388" max="5388" width="2" style="108" hidden="1"/>
    <col min="5389" max="5389" width="2.44140625" style="108" hidden="1"/>
    <col min="5390" max="5631" width="8.88671875" style="108" hidden="1"/>
    <col min="5632" max="5632" width="1.88671875" style="108" hidden="1"/>
    <col min="5633" max="5633" width="2" style="108" hidden="1"/>
    <col min="5634" max="5634" width="26.33203125" style="108" hidden="1"/>
    <col min="5635" max="5635" width="9.44140625" style="108" hidden="1"/>
    <col min="5636" max="5639" width="8.88671875" style="108" hidden="1"/>
    <col min="5640" max="5640" width="1.77734375" style="108" hidden="1"/>
    <col min="5641" max="5641" width="9.77734375" style="108" hidden="1"/>
    <col min="5642" max="5642" width="9.88671875" style="108" hidden="1"/>
    <col min="5643" max="5643" width="1.77734375" style="108" hidden="1"/>
    <col min="5644" max="5644" width="2" style="108" hidden="1"/>
    <col min="5645" max="5645" width="2.44140625" style="108" hidden="1"/>
    <col min="5646" max="5887" width="8.88671875" style="108" hidden="1"/>
    <col min="5888" max="5888" width="1.88671875" style="108" hidden="1"/>
    <col min="5889" max="5889" width="2" style="108" hidden="1"/>
    <col min="5890" max="5890" width="26.33203125" style="108" hidden="1"/>
    <col min="5891" max="5891" width="9.44140625" style="108" hidden="1"/>
    <col min="5892" max="5895" width="8.88671875" style="108" hidden="1"/>
    <col min="5896" max="5896" width="1.77734375" style="108" hidden="1"/>
    <col min="5897" max="5897" width="9.77734375" style="108" hidden="1"/>
    <col min="5898" max="5898" width="9.88671875" style="108" hidden="1"/>
    <col min="5899" max="5899" width="1.77734375" style="108" hidden="1"/>
    <col min="5900" max="5900" width="2" style="108" hidden="1"/>
    <col min="5901" max="5901" width="2.44140625" style="108" hidden="1"/>
    <col min="5902" max="6143" width="8.88671875" style="108" hidden="1"/>
    <col min="6144" max="6144" width="1.88671875" style="108" hidden="1"/>
    <col min="6145" max="6145" width="2" style="108" hidden="1"/>
    <col min="6146" max="6146" width="26.33203125" style="108" hidden="1"/>
    <col min="6147" max="6147" width="9.44140625" style="108" hidden="1"/>
    <col min="6148" max="6151" width="8.88671875" style="108" hidden="1"/>
    <col min="6152" max="6152" width="1.77734375" style="108" hidden="1"/>
    <col min="6153" max="6153" width="9.77734375" style="108" hidden="1"/>
    <col min="6154" max="6154" width="9.88671875" style="108" hidden="1"/>
    <col min="6155" max="6155" width="1.77734375" style="108" hidden="1"/>
    <col min="6156" max="6156" width="2" style="108" hidden="1"/>
    <col min="6157" max="6157" width="2.44140625" style="108" hidden="1"/>
    <col min="6158" max="6399" width="8.88671875" style="108" hidden="1"/>
    <col min="6400" max="6400" width="1.88671875" style="108" hidden="1"/>
    <col min="6401" max="6401" width="2" style="108" hidden="1"/>
    <col min="6402" max="6402" width="26.33203125" style="108" hidden="1"/>
    <col min="6403" max="6403" width="9.44140625" style="108" hidden="1"/>
    <col min="6404" max="6407" width="8.88671875" style="108" hidden="1"/>
    <col min="6408" max="6408" width="1.77734375" style="108" hidden="1"/>
    <col min="6409" max="6409" width="9.77734375" style="108" hidden="1"/>
    <col min="6410" max="6410" width="9.88671875" style="108" hidden="1"/>
    <col min="6411" max="6411" width="1.77734375" style="108" hidden="1"/>
    <col min="6412" max="6412" width="2" style="108" hidden="1"/>
    <col min="6413" max="6413" width="2.44140625" style="108" hidden="1"/>
    <col min="6414" max="6655" width="8.88671875" style="108" hidden="1"/>
    <col min="6656" max="6656" width="1.88671875" style="108" hidden="1"/>
    <col min="6657" max="6657" width="2" style="108" hidden="1"/>
    <col min="6658" max="6658" width="26.33203125" style="108" hidden="1"/>
    <col min="6659" max="6659" width="9.44140625" style="108" hidden="1"/>
    <col min="6660" max="6663" width="8.88671875" style="108" hidden="1"/>
    <col min="6664" max="6664" width="1.77734375" style="108" hidden="1"/>
    <col min="6665" max="6665" width="9.77734375" style="108" hidden="1"/>
    <col min="6666" max="6666" width="9.88671875" style="108" hidden="1"/>
    <col min="6667" max="6667" width="1.77734375" style="108" hidden="1"/>
    <col min="6668" max="6668" width="2" style="108" hidden="1"/>
    <col min="6669" max="6669" width="2.44140625" style="108" hidden="1"/>
    <col min="6670" max="6911" width="8.88671875" style="108" hidden="1"/>
    <col min="6912" max="6912" width="1.88671875" style="108" hidden="1"/>
    <col min="6913" max="6913" width="2" style="108" hidden="1"/>
    <col min="6914" max="6914" width="26.33203125" style="108" hidden="1"/>
    <col min="6915" max="6915" width="9.44140625" style="108" hidden="1"/>
    <col min="6916" max="6919" width="8.88671875" style="108" hidden="1"/>
    <col min="6920" max="6920" width="1.77734375" style="108" hidden="1"/>
    <col min="6921" max="6921" width="9.77734375" style="108" hidden="1"/>
    <col min="6922" max="6922" width="9.88671875" style="108" hidden="1"/>
    <col min="6923" max="6923" width="1.77734375" style="108" hidden="1"/>
    <col min="6924" max="6924" width="2" style="108" hidden="1"/>
    <col min="6925" max="6925" width="2.44140625" style="108" hidden="1"/>
    <col min="6926" max="7167" width="8.88671875" style="108" hidden="1"/>
    <col min="7168" max="7168" width="1.88671875" style="108" hidden="1"/>
    <col min="7169" max="7169" width="2" style="108" hidden="1"/>
    <col min="7170" max="7170" width="26.33203125" style="108" hidden="1"/>
    <col min="7171" max="7171" width="9.44140625" style="108" hidden="1"/>
    <col min="7172" max="7175" width="8.88671875" style="108" hidden="1"/>
    <col min="7176" max="7176" width="1.77734375" style="108" hidden="1"/>
    <col min="7177" max="7177" width="9.77734375" style="108" hidden="1"/>
    <col min="7178" max="7178" width="9.88671875" style="108" hidden="1"/>
    <col min="7179" max="7179" width="1.77734375" style="108" hidden="1"/>
    <col min="7180" max="7180" width="2" style="108" hidden="1"/>
    <col min="7181" max="7181" width="2.44140625" style="108" hidden="1"/>
    <col min="7182" max="7423" width="8.88671875" style="108" hidden="1"/>
    <col min="7424" max="7424" width="1.88671875" style="108" hidden="1"/>
    <col min="7425" max="7425" width="2" style="108" hidden="1"/>
    <col min="7426" max="7426" width="26.33203125" style="108" hidden="1"/>
    <col min="7427" max="7427" width="9.44140625" style="108" hidden="1"/>
    <col min="7428" max="7431" width="8.88671875" style="108" hidden="1"/>
    <col min="7432" max="7432" width="1.77734375" style="108" hidden="1"/>
    <col min="7433" max="7433" width="9.77734375" style="108" hidden="1"/>
    <col min="7434" max="7434" width="9.88671875" style="108" hidden="1"/>
    <col min="7435" max="7435" width="1.77734375" style="108" hidden="1"/>
    <col min="7436" max="7436" width="2" style="108" hidden="1"/>
    <col min="7437" max="7437" width="2.44140625" style="108" hidden="1"/>
    <col min="7438" max="7679" width="8.88671875" style="108" hidden="1"/>
    <col min="7680" max="7680" width="1.88671875" style="108" hidden="1"/>
    <col min="7681" max="7681" width="2" style="108" hidden="1"/>
    <col min="7682" max="7682" width="26.33203125" style="108" hidden="1"/>
    <col min="7683" max="7683" width="9.44140625" style="108" hidden="1"/>
    <col min="7684" max="7687" width="8.88671875" style="108" hidden="1"/>
    <col min="7688" max="7688" width="1.77734375" style="108" hidden="1"/>
    <col min="7689" max="7689" width="9.77734375" style="108" hidden="1"/>
    <col min="7690" max="7690" width="9.88671875" style="108" hidden="1"/>
    <col min="7691" max="7691" width="1.77734375" style="108" hidden="1"/>
    <col min="7692" max="7692" width="2" style="108" hidden="1"/>
    <col min="7693" max="7693" width="2.44140625" style="108" hidden="1"/>
    <col min="7694" max="7935" width="8.88671875" style="108" hidden="1"/>
    <col min="7936" max="7936" width="1.88671875" style="108" hidden="1"/>
    <col min="7937" max="7937" width="2" style="108" hidden="1"/>
    <col min="7938" max="7938" width="26.33203125" style="108" hidden="1"/>
    <col min="7939" max="7939" width="9.44140625" style="108" hidden="1"/>
    <col min="7940" max="7943" width="8.88671875" style="108" hidden="1"/>
    <col min="7944" max="7944" width="1.77734375" style="108" hidden="1"/>
    <col min="7945" max="7945" width="9.77734375" style="108" hidden="1"/>
    <col min="7946" max="7946" width="9.88671875" style="108" hidden="1"/>
    <col min="7947" max="7947" width="1.77734375" style="108" hidden="1"/>
    <col min="7948" max="7948" width="2" style="108" hidden="1"/>
    <col min="7949" max="7949" width="2.44140625" style="108" hidden="1"/>
    <col min="7950" max="8191" width="8.88671875" style="108" hidden="1"/>
    <col min="8192" max="8192" width="1.88671875" style="108" hidden="1"/>
    <col min="8193" max="8193" width="2" style="108" hidden="1"/>
    <col min="8194" max="8194" width="26.33203125" style="108" hidden="1"/>
    <col min="8195" max="8195" width="9.44140625" style="108" hidden="1"/>
    <col min="8196" max="8199" width="8.88671875" style="108" hidden="1"/>
    <col min="8200" max="8200" width="1.77734375" style="108" hidden="1"/>
    <col min="8201" max="8201" width="9.77734375" style="108" hidden="1"/>
    <col min="8202" max="8202" width="9.88671875" style="108" hidden="1"/>
    <col min="8203" max="8203" width="1.77734375" style="108" hidden="1"/>
    <col min="8204" max="8204" width="2" style="108" hidden="1"/>
    <col min="8205" max="8205" width="2.44140625" style="108" hidden="1"/>
    <col min="8206" max="8447" width="8.88671875" style="108" hidden="1"/>
    <col min="8448" max="8448" width="1.88671875" style="108" hidden="1"/>
    <col min="8449" max="8449" width="2" style="108" hidden="1"/>
    <col min="8450" max="8450" width="26.33203125" style="108" hidden="1"/>
    <col min="8451" max="8451" width="9.44140625" style="108" hidden="1"/>
    <col min="8452" max="8455" width="8.88671875" style="108" hidden="1"/>
    <col min="8456" max="8456" width="1.77734375" style="108" hidden="1"/>
    <col min="8457" max="8457" width="9.77734375" style="108" hidden="1"/>
    <col min="8458" max="8458" width="9.88671875" style="108" hidden="1"/>
    <col min="8459" max="8459" width="1.77734375" style="108" hidden="1"/>
    <col min="8460" max="8460" width="2" style="108" hidden="1"/>
    <col min="8461" max="8461" width="2.44140625" style="108" hidden="1"/>
    <col min="8462" max="8703" width="8.88671875" style="108" hidden="1"/>
    <col min="8704" max="8704" width="1.88671875" style="108" hidden="1"/>
    <col min="8705" max="8705" width="2" style="108" hidden="1"/>
    <col min="8706" max="8706" width="26.33203125" style="108" hidden="1"/>
    <col min="8707" max="8707" width="9.44140625" style="108" hidden="1"/>
    <col min="8708" max="8711" width="8.88671875" style="108" hidden="1"/>
    <col min="8712" max="8712" width="1.77734375" style="108" hidden="1"/>
    <col min="8713" max="8713" width="9.77734375" style="108" hidden="1"/>
    <col min="8714" max="8714" width="9.88671875" style="108" hidden="1"/>
    <col min="8715" max="8715" width="1.77734375" style="108" hidden="1"/>
    <col min="8716" max="8716" width="2" style="108" hidden="1"/>
    <col min="8717" max="8717" width="2.44140625" style="108" hidden="1"/>
    <col min="8718" max="8959" width="8.88671875" style="108" hidden="1"/>
    <col min="8960" max="8960" width="1.88671875" style="108" hidden="1"/>
    <col min="8961" max="8961" width="2" style="108" hidden="1"/>
    <col min="8962" max="8962" width="26.33203125" style="108" hidden="1"/>
    <col min="8963" max="8963" width="9.44140625" style="108" hidden="1"/>
    <col min="8964" max="8967" width="8.88671875" style="108" hidden="1"/>
    <col min="8968" max="8968" width="1.77734375" style="108" hidden="1"/>
    <col min="8969" max="8969" width="9.77734375" style="108" hidden="1"/>
    <col min="8970" max="8970" width="9.88671875" style="108" hidden="1"/>
    <col min="8971" max="8971" width="1.77734375" style="108" hidden="1"/>
    <col min="8972" max="8972" width="2" style="108" hidden="1"/>
    <col min="8973" max="8973" width="2.44140625" style="108" hidden="1"/>
    <col min="8974" max="9215" width="8.88671875" style="108" hidden="1"/>
    <col min="9216" max="9216" width="1.88671875" style="108" hidden="1"/>
    <col min="9217" max="9217" width="2" style="108" hidden="1"/>
    <col min="9218" max="9218" width="26.33203125" style="108" hidden="1"/>
    <col min="9219" max="9219" width="9.44140625" style="108" hidden="1"/>
    <col min="9220" max="9223" width="8.88671875" style="108" hidden="1"/>
    <col min="9224" max="9224" width="1.77734375" style="108" hidden="1"/>
    <col min="9225" max="9225" width="9.77734375" style="108" hidden="1"/>
    <col min="9226" max="9226" width="9.88671875" style="108" hidden="1"/>
    <col min="9227" max="9227" width="1.77734375" style="108" hidden="1"/>
    <col min="9228" max="9228" width="2" style="108" hidden="1"/>
    <col min="9229" max="9229" width="2.44140625" style="108" hidden="1"/>
    <col min="9230" max="9471" width="8.88671875" style="108" hidden="1"/>
    <col min="9472" max="9472" width="1.88671875" style="108" hidden="1"/>
    <col min="9473" max="9473" width="2" style="108" hidden="1"/>
    <col min="9474" max="9474" width="26.33203125" style="108" hidden="1"/>
    <col min="9475" max="9475" width="9.44140625" style="108" hidden="1"/>
    <col min="9476" max="9479" width="8.88671875" style="108" hidden="1"/>
    <col min="9480" max="9480" width="1.77734375" style="108" hidden="1"/>
    <col min="9481" max="9481" width="9.77734375" style="108" hidden="1"/>
    <col min="9482" max="9482" width="9.88671875" style="108" hidden="1"/>
    <col min="9483" max="9483" width="1.77734375" style="108" hidden="1"/>
    <col min="9484" max="9484" width="2" style="108" hidden="1"/>
    <col min="9485" max="9485" width="2.44140625" style="108" hidden="1"/>
    <col min="9486" max="9727" width="8.88671875" style="108" hidden="1"/>
    <col min="9728" max="9728" width="1.88671875" style="108" hidden="1"/>
    <col min="9729" max="9729" width="2" style="108" hidden="1"/>
    <col min="9730" max="9730" width="26.33203125" style="108" hidden="1"/>
    <col min="9731" max="9731" width="9.44140625" style="108" hidden="1"/>
    <col min="9732" max="9735" width="8.88671875" style="108" hidden="1"/>
    <col min="9736" max="9736" width="1.77734375" style="108" hidden="1"/>
    <col min="9737" max="9737" width="9.77734375" style="108" hidden="1"/>
    <col min="9738" max="9738" width="9.88671875" style="108" hidden="1"/>
    <col min="9739" max="9739" width="1.77734375" style="108" hidden="1"/>
    <col min="9740" max="9740" width="2" style="108" hidden="1"/>
    <col min="9741" max="9741" width="2.44140625" style="108" hidden="1"/>
    <col min="9742" max="9983" width="8.88671875" style="108" hidden="1"/>
    <col min="9984" max="9984" width="1.88671875" style="108" hidden="1"/>
    <col min="9985" max="9985" width="2" style="108" hidden="1"/>
    <col min="9986" max="9986" width="26.33203125" style="108" hidden="1"/>
    <col min="9987" max="9987" width="9.44140625" style="108" hidden="1"/>
    <col min="9988" max="9991" width="8.88671875" style="108" hidden="1"/>
    <col min="9992" max="9992" width="1.77734375" style="108" hidden="1"/>
    <col min="9993" max="9993" width="9.77734375" style="108" hidden="1"/>
    <col min="9994" max="9994" width="9.88671875" style="108" hidden="1"/>
    <col min="9995" max="9995" width="1.77734375" style="108" hidden="1"/>
    <col min="9996" max="9996" width="2" style="108" hidden="1"/>
    <col min="9997" max="9997" width="2.44140625" style="108" hidden="1"/>
    <col min="9998" max="10239" width="8.88671875" style="108" hidden="1"/>
    <col min="10240" max="10240" width="1.88671875" style="108" hidden="1"/>
    <col min="10241" max="10241" width="2" style="108" hidden="1"/>
    <col min="10242" max="10242" width="26.33203125" style="108" hidden="1"/>
    <col min="10243" max="10243" width="9.44140625" style="108" hidden="1"/>
    <col min="10244" max="10247" width="8.88671875" style="108" hidden="1"/>
    <col min="10248" max="10248" width="1.77734375" style="108" hidden="1"/>
    <col min="10249" max="10249" width="9.77734375" style="108" hidden="1"/>
    <col min="10250" max="10250" width="9.88671875" style="108" hidden="1"/>
    <col min="10251" max="10251" width="1.77734375" style="108" hidden="1"/>
    <col min="10252" max="10252" width="2" style="108" hidden="1"/>
    <col min="10253" max="10253" width="2.44140625" style="108" hidden="1"/>
    <col min="10254" max="10495" width="8.88671875" style="108" hidden="1"/>
    <col min="10496" max="10496" width="1.88671875" style="108" hidden="1"/>
    <col min="10497" max="10497" width="2" style="108" hidden="1"/>
    <col min="10498" max="10498" width="26.33203125" style="108" hidden="1"/>
    <col min="10499" max="10499" width="9.44140625" style="108" hidden="1"/>
    <col min="10500" max="10503" width="8.88671875" style="108" hidden="1"/>
    <col min="10504" max="10504" width="1.77734375" style="108" hidden="1"/>
    <col min="10505" max="10505" width="9.77734375" style="108" hidden="1"/>
    <col min="10506" max="10506" width="9.88671875" style="108" hidden="1"/>
    <col min="10507" max="10507" width="1.77734375" style="108" hidden="1"/>
    <col min="10508" max="10508" width="2" style="108" hidden="1"/>
    <col min="10509" max="10509" width="2.44140625" style="108" hidden="1"/>
    <col min="10510" max="10751" width="8.88671875" style="108" hidden="1"/>
    <col min="10752" max="10752" width="1.88671875" style="108" hidden="1"/>
    <col min="10753" max="10753" width="2" style="108" hidden="1"/>
    <col min="10754" max="10754" width="26.33203125" style="108" hidden="1"/>
    <col min="10755" max="10755" width="9.44140625" style="108" hidden="1"/>
    <col min="10756" max="10759" width="8.88671875" style="108" hidden="1"/>
    <col min="10760" max="10760" width="1.77734375" style="108" hidden="1"/>
    <col min="10761" max="10761" width="9.77734375" style="108" hidden="1"/>
    <col min="10762" max="10762" width="9.88671875" style="108" hidden="1"/>
    <col min="10763" max="10763" width="1.77734375" style="108" hidden="1"/>
    <col min="10764" max="10764" width="2" style="108" hidden="1"/>
    <col min="10765" max="10765" width="2.44140625" style="108" hidden="1"/>
    <col min="10766" max="11007" width="8.88671875" style="108" hidden="1"/>
    <col min="11008" max="11008" width="1.88671875" style="108" hidden="1"/>
    <col min="11009" max="11009" width="2" style="108" hidden="1"/>
    <col min="11010" max="11010" width="26.33203125" style="108" hidden="1"/>
    <col min="11011" max="11011" width="9.44140625" style="108" hidden="1"/>
    <col min="11012" max="11015" width="8.88671875" style="108" hidden="1"/>
    <col min="11016" max="11016" width="1.77734375" style="108" hidden="1"/>
    <col min="11017" max="11017" width="9.77734375" style="108" hidden="1"/>
    <col min="11018" max="11018" width="9.88671875" style="108" hidden="1"/>
    <col min="11019" max="11019" width="1.77734375" style="108" hidden="1"/>
    <col min="11020" max="11020" width="2" style="108" hidden="1"/>
    <col min="11021" max="11021" width="2.44140625" style="108" hidden="1"/>
    <col min="11022" max="11263" width="8.88671875" style="108" hidden="1"/>
    <col min="11264" max="11264" width="1.88671875" style="108" hidden="1"/>
    <col min="11265" max="11265" width="2" style="108" hidden="1"/>
    <col min="11266" max="11266" width="26.33203125" style="108" hidden="1"/>
    <col min="11267" max="11267" width="9.44140625" style="108" hidden="1"/>
    <col min="11268" max="11271" width="8.88671875" style="108" hidden="1"/>
    <col min="11272" max="11272" width="1.77734375" style="108" hidden="1"/>
    <col min="11273" max="11273" width="9.77734375" style="108" hidden="1"/>
    <col min="11274" max="11274" width="9.88671875" style="108" hidden="1"/>
    <col min="11275" max="11275" width="1.77734375" style="108" hidden="1"/>
    <col min="11276" max="11276" width="2" style="108" hidden="1"/>
    <col min="11277" max="11277" width="2.44140625" style="108" hidden="1"/>
    <col min="11278" max="11519" width="8.88671875" style="108" hidden="1"/>
    <col min="11520" max="11520" width="1.88671875" style="108" hidden="1"/>
    <col min="11521" max="11521" width="2" style="108" hidden="1"/>
    <col min="11522" max="11522" width="26.33203125" style="108" hidden="1"/>
    <col min="11523" max="11523" width="9.44140625" style="108" hidden="1"/>
    <col min="11524" max="11527" width="8.88671875" style="108" hidden="1"/>
    <col min="11528" max="11528" width="1.77734375" style="108" hidden="1"/>
    <col min="11529" max="11529" width="9.77734375" style="108" hidden="1"/>
    <col min="11530" max="11530" width="9.88671875" style="108" hidden="1"/>
    <col min="11531" max="11531" width="1.77734375" style="108" hidden="1"/>
    <col min="11532" max="11532" width="2" style="108" hidden="1"/>
    <col min="11533" max="11533" width="2.44140625" style="108" hidden="1"/>
    <col min="11534" max="11775" width="8.88671875" style="108" hidden="1"/>
    <col min="11776" max="11776" width="1.88671875" style="108" hidden="1"/>
    <col min="11777" max="11777" width="2" style="108" hidden="1"/>
    <col min="11778" max="11778" width="26.33203125" style="108" hidden="1"/>
    <col min="11779" max="11779" width="9.44140625" style="108" hidden="1"/>
    <col min="11780" max="11783" width="8.88671875" style="108" hidden="1"/>
    <col min="11784" max="11784" width="1.77734375" style="108" hidden="1"/>
    <col min="11785" max="11785" width="9.77734375" style="108" hidden="1"/>
    <col min="11786" max="11786" width="9.88671875" style="108" hidden="1"/>
    <col min="11787" max="11787" width="1.77734375" style="108" hidden="1"/>
    <col min="11788" max="11788" width="2" style="108" hidden="1"/>
    <col min="11789" max="11789" width="2.44140625" style="108" hidden="1"/>
    <col min="11790" max="12031" width="8.88671875" style="108" hidden="1"/>
    <col min="12032" max="12032" width="1.88671875" style="108" hidden="1"/>
    <col min="12033" max="12033" width="2" style="108" hidden="1"/>
    <col min="12034" max="12034" width="26.33203125" style="108" hidden="1"/>
    <col min="12035" max="12035" width="9.44140625" style="108" hidden="1"/>
    <col min="12036" max="12039" width="8.88671875" style="108" hidden="1"/>
    <col min="12040" max="12040" width="1.77734375" style="108" hidden="1"/>
    <col min="12041" max="12041" width="9.77734375" style="108" hidden="1"/>
    <col min="12042" max="12042" width="9.88671875" style="108" hidden="1"/>
    <col min="12043" max="12043" width="1.77734375" style="108" hidden="1"/>
    <col min="12044" max="12044" width="2" style="108" hidden="1"/>
    <col min="12045" max="12045" width="2.44140625" style="108" hidden="1"/>
    <col min="12046" max="12287" width="8.88671875" style="108" hidden="1"/>
    <col min="12288" max="12288" width="1.88671875" style="108" hidden="1"/>
    <col min="12289" max="12289" width="2" style="108" hidden="1"/>
    <col min="12290" max="12290" width="26.33203125" style="108" hidden="1"/>
    <col min="12291" max="12291" width="9.44140625" style="108" hidden="1"/>
    <col min="12292" max="12295" width="8.88671875" style="108" hidden="1"/>
    <col min="12296" max="12296" width="1.77734375" style="108" hidden="1"/>
    <col min="12297" max="12297" width="9.77734375" style="108" hidden="1"/>
    <col min="12298" max="12298" width="9.88671875" style="108" hidden="1"/>
    <col min="12299" max="12299" width="1.77734375" style="108" hidden="1"/>
    <col min="12300" max="12300" width="2" style="108" hidden="1"/>
    <col min="12301" max="12301" width="2.44140625" style="108" hidden="1"/>
    <col min="12302" max="12543" width="8.88671875" style="108" hidden="1"/>
    <col min="12544" max="12544" width="1.88671875" style="108" hidden="1"/>
    <col min="12545" max="12545" width="2" style="108" hidden="1"/>
    <col min="12546" max="12546" width="26.33203125" style="108" hidden="1"/>
    <col min="12547" max="12547" width="9.44140625" style="108" hidden="1"/>
    <col min="12548" max="12551" width="8.88671875" style="108" hidden="1"/>
    <col min="12552" max="12552" width="1.77734375" style="108" hidden="1"/>
    <col min="12553" max="12553" width="9.77734375" style="108" hidden="1"/>
    <col min="12554" max="12554" width="9.88671875" style="108" hidden="1"/>
    <col min="12555" max="12555" width="1.77734375" style="108" hidden="1"/>
    <col min="12556" max="12556" width="2" style="108" hidden="1"/>
    <col min="12557" max="12557" width="2.44140625" style="108" hidden="1"/>
    <col min="12558" max="12799" width="8.88671875" style="108" hidden="1"/>
    <col min="12800" max="12800" width="1.88671875" style="108" hidden="1"/>
    <col min="12801" max="12801" width="2" style="108" hidden="1"/>
    <col min="12802" max="12802" width="26.33203125" style="108" hidden="1"/>
    <col min="12803" max="12803" width="9.44140625" style="108" hidden="1"/>
    <col min="12804" max="12807" width="8.88671875" style="108" hidden="1"/>
    <col min="12808" max="12808" width="1.77734375" style="108" hidden="1"/>
    <col min="12809" max="12809" width="9.77734375" style="108" hidden="1"/>
    <col min="12810" max="12810" width="9.88671875" style="108" hidden="1"/>
    <col min="12811" max="12811" width="1.77734375" style="108" hidden="1"/>
    <col min="12812" max="12812" width="2" style="108" hidden="1"/>
    <col min="12813" max="12813" width="2.44140625" style="108" hidden="1"/>
    <col min="12814" max="13055" width="8.88671875" style="108" hidden="1"/>
    <col min="13056" max="13056" width="1.88671875" style="108" hidden="1"/>
    <col min="13057" max="13057" width="2" style="108" hidden="1"/>
    <col min="13058" max="13058" width="26.33203125" style="108" hidden="1"/>
    <col min="13059" max="13059" width="9.44140625" style="108" hidden="1"/>
    <col min="13060" max="13063" width="8.88671875" style="108" hidden="1"/>
    <col min="13064" max="13064" width="1.77734375" style="108" hidden="1"/>
    <col min="13065" max="13065" width="9.77734375" style="108" hidden="1"/>
    <col min="13066" max="13066" width="9.88671875" style="108" hidden="1"/>
    <col min="13067" max="13067" width="1.77734375" style="108" hidden="1"/>
    <col min="13068" max="13068" width="2" style="108" hidden="1"/>
    <col min="13069" max="13069" width="2.44140625" style="108" hidden="1"/>
    <col min="13070" max="13311" width="8.88671875" style="108" hidden="1"/>
    <col min="13312" max="13312" width="1.88671875" style="108" hidden="1"/>
    <col min="13313" max="13313" width="2" style="108" hidden="1"/>
    <col min="13314" max="13314" width="26.33203125" style="108" hidden="1"/>
    <col min="13315" max="13315" width="9.44140625" style="108" hidden="1"/>
    <col min="13316" max="13319" width="8.88671875" style="108" hidden="1"/>
    <col min="13320" max="13320" width="1.77734375" style="108" hidden="1"/>
    <col min="13321" max="13321" width="9.77734375" style="108" hidden="1"/>
    <col min="13322" max="13322" width="9.88671875" style="108" hidden="1"/>
    <col min="13323" max="13323" width="1.77734375" style="108" hidden="1"/>
    <col min="13324" max="13324" width="2" style="108" hidden="1"/>
    <col min="13325" max="13325" width="2.44140625" style="108" hidden="1"/>
    <col min="13326" max="13567" width="8.88671875" style="108" hidden="1"/>
    <col min="13568" max="13568" width="1.88671875" style="108" hidden="1"/>
    <col min="13569" max="13569" width="2" style="108" hidden="1"/>
    <col min="13570" max="13570" width="26.33203125" style="108" hidden="1"/>
    <col min="13571" max="13571" width="9.44140625" style="108" hidden="1"/>
    <col min="13572" max="13575" width="8.88671875" style="108" hidden="1"/>
    <col min="13576" max="13576" width="1.77734375" style="108" hidden="1"/>
    <col min="13577" max="13577" width="9.77734375" style="108" hidden="1"/>
    <col min="13578" max="13578" width="9.88671875" style="108" hidden="1"/>
    <col min="13579" max="13579" width="1.77734375" style="108" hidden="1"/>
    <col min="13580" max="13580" width="2" style="108" hidden="1"/>
    <col min="13581" max="13581" width="2.44140625" style="108" hidden="1"/>
    <col min="13582" max="13823" width="8.88671875" style="108" hidden="1"/>
    <col min="13824" max="13824" width="1.88671875" style="108" hidden="1"/>
    <col min="13825" max="13825" width="2" style="108" hidden="1"/>
    <col min="13826" max="13826" width="26.33203125" style="108" hidden="1"/>
    <col min="13827" max="13827" width="9.44140625" style="108" hidden="1"/>
    <col min="13828" max="13831" width="8.88671875" style="108" hidden="1"/>
    <col min="13832" max="13832" width="1.77734375" style="108" hidden="1"/>
    <col min="13833" max="13833" width="9.77734375" style="108" hidden="1"/>
    <col min="13834" max="13834" width="9.88671875" style="108" hidden="1"/>
    <col min="13835" max="13835" width="1.77734375" style="108" hidden="1"/>
    <col min="13836" max="13836" width="2" style="108" hidden="1"/>
    <col min="13837" max="13837" width="2.44140625" style="108" hidden="1"/>
    <col min="13838" max="14079" width="8.88671875" style="108" hidden="1"/>
    <col min="14080" max="14080" width="1.88671875" style="108" hidden="1"/>
    <col min="14081" max="14081" width="2" style="108" hidden="1"/>
    <col min="14082" max="14082" width="26.33203125" style="108" hidden="1"/>
    <col min="14083" max="14083" width="9.44140625" style="108" hidden="1"/>
    <col min="14084" max="14087" width="8.88671875" style="108" hidden="1"/>
    <col min="14088" max="14088" width="1.77734375" style="108" hidden="1"/>
    <col min="14089" max="14089" width="9.77734375" style="108" hidden="1"/>
    <col min="14090" max="14090" width="9.88671875" style="108" hidden="1"/>
    <col min="14091" max="14091" width="1.77734375" style="108" hidden="1"/>
    <col min="14092" max="14092" width="2" style="108" hidden="1"/>
    <col min="14093" max="14093" width="2.44140625" style="108" hidden="1"/>
    <col min="14094" max="14335" width="8.88671875" style="108" hidden="1"/>
    <col min="14336" max="14336" width="1.88671875" style="108" hidden="1"/>
    <col min="14337" max="14337" width="2" style="108" hidden="1"/>
    <col min="14338" max="14338" width="26.33203125" style="108" hidden="1"/>
    <col min="14339" max="14339" width="9.44140625" style="108" hidden="1"/>
    <col min="14340" max="14343" width="8.88671875" style="108" hidden="1"/>
    <col min="14344" max="14344" width="1.77734375" style="108" hidden="1"/>
    <col min="14345" max="14345" width="9.77734375" style="108" hidden="1"/>
    <col min="14346" max="14346" width="9.88671875" style="108" hidden="1"/>
    <col min="14347" max="14347" width="1.77734375" style="108" hidden="1"/>
    <col min="14348" max="14348" width="2" style="108" hidden="1"/>
    <col min="14349" max="14349" width="2.44140625" style="108" hidden="1"/>
    <col min="14350" max="14591" width="8.88671875" style="108" hidden="1"/>
    <col min="14592" max="14592" width="1.88671875" style="108" hidden="1"/>
    <col min="14593" max="14593" width="2" style="108" hidden="1"/>
    <col min="14594" max="14594" width="26.33203125" style="108" hidden="1"/>
    <col min="14595" max="14595" width="9.44140625" style="108" hidden="1"/>
    <col min="14596" max="14599" width="8.88671875" style="108" hidden="1"/>
    <col min="14600" max="14600" width="1.77734375" style="108" hidden="1"/>
    <col min="14601" max="14601" width="9.77734375" style="108" hidden="1"/>
    <col min="14602" max="14602" width="9.88671875" style="108" hidden="1"/>
    <col min="14603" max="14603" width="1.77734375" style="108" hidden="1"/>
    <col min="14604" max="14604" width="2" style="108" hidden="1"/>
    <col min="14605" max="14605" width="2.44140625" style="108" hidden="1"/>
    <col min="14606" max="14847" width="8.88671875" style="108" hidden="1"/>
    <col min="14848" max="14848" width="1.88671875" style="108" hidden="1"/>
    <col min="14849" max="14849" width="2" style="108" hidden="1"/>
    <col min="14850" max="14850" width="26.33203125" style="108" hidden="1"/>
    <col min="14851" max="14851" width="9.44140625" style="108" hidden="1"/>
    <col min="14852" max="14855" width="8.88671875" style="108" hidden="1"/>
    <col min="14856" max="14856" width="1.77734375" style="108" hidden="1"/>
    <col min="14857" max="14857" width="9.77734375" style="108" hidden="1"/>
    <col min="14858" max="14858" width="9.88671875" style="108" hidden="1"/>
    <col min="14859" max="14859" width="1.77734375" style="108" hidden="1"/>
    <col min="14860" max="14860" width="2" style="108" hidden="1"/>
    <col min="14861" max="14861" width="2.44140625" style="108" hidden="1"/>
    <col min="14862" max="15103" width="8.88671875" style="108" hidden="1"/>
    <col min="15104" max="15104" width="1.88671875" style="108" hidden="1"/>
    <col min="15105" max="15105" width="2" style="108" hidden="1"/>
    <col min="15106" max="15106" width="26.33203125" style="108" hidden="1"/>
    <col min="15107" max="15107" width="9.44140625" style="108" hidden="1"/>
    <col min="15108" max="15111" width="8.88671875" style="108" hidden="1"/>
    <col min="15112" max="15112" width="1.77734375" style="108" hidden="1"/>
    <col min="15113" max="15113" width="9.77734375" style="108" hidden="1"/>
    <col min="15114" max="15114" width="9.88671875" style="108" hidden="1"/>
    <col min="15115" max="15115" width="1.77734375" style="108" hidden="1"/>
    <col min="15116" max="15116" width="2" style="108" hidden="1"/>
    <col min="15117" max="15117" width="2.44140625" style="108" hidden="1"/>
    <col min="15118" max="15359" width="8.88671875" style="108" hidden="1"/>
    <col min="15360" max="15360" width="1.88671875" style="108" hidden="1"/>
    <col min="15361" max="15361" width="2" style="108" hidden="1"/>
    <col min="15362" max="15362" width="26.33203125" style="108" hidden="1"/>
    <col min="15363" max="15363" width="9.44140625" style="108" hidden="1"/>
    <col min="15364" max="15367" width="8.88671875" style="108" hidden="1"/>
    <col min="15368" max="15368" width="1.77734375" style="108" hidden="1"/>
    <col min="15369" max="15369" width="9.77734375" style="108" hidden="1"/>
    <col min="15370" max="15370" width="9.88671875" style="108" hidden="1"/>
    <col min="15371" max="15371" width="1.77734375" style="108" hidden="1"/>
    <col min="15372" max="15372" width="2" style="108" hidden="1"/>
    <col min="15373" max="15373" width="2.44140625" style="108" hidden="1"/>
    <col min="15374" max="15615" width="8.88671875" style="108" hidden="1"/>
    <col min="15616" max="15616" width="1.88671875" style="108" hidden="1"/>
    <col min="15617" max="15617" width="2" style="108" hidden="1"/>
    <col min="15618" max="15618" width="26.33203125" style="108" hidden="1"/>
    <col min="15619" max="15619" width="9.44140625" style="108" hidden="1"/>
    <col min="15620" max="15623" width="8.88671875" style="108" hidden="1"/>
    <col min="15624" max="15624" width="1.77734375" style="108" hidden="1"/>
    <col min="15625" max="15625" width="9.77734375" style="108" hidden="1"/>
    <col min="15626" max="15626" width="9.88671875" style="108" hidden="1"/>
    <col min="15627" max="15627" width="1.77734375" style="108" hidden="1"/>
    <col min="15628" max="15628" width="2" style="108" hidden="1"/>
    <col min="15629" max="15629" width="2.44140625" style="108" hidden="1"/>
    <col min="15630" max="15871" width="8.88671875" style="108" hidden="1"/>
    <col min="15872" max="15872" width="1.88671875" style="108" hidden="1"/>
    <col min="15873" max="15873" width="2" style="108" hidden="1"/>
    <col min="15874" max="15874" width="26.33203125" style="108" hidden="1"/>
    <col min="15875" max="15875" width="9.44140625" style="108" hidden="1"/>
    <col min="15876" max="15879" width="8.88671875" style="108" hidden="1"/>
    <col min="15880" max="15880" width="1.77734375" style="108" hidden="1"/>
    <col min="15881" max="15881" width="9.77734375" style="108" hidden="1"/>
    <col min="15882" max="15882" width="9.88671875" style="108" hidden="1"/>
    <col min="15883" max="15883" width="1.77734375" style="108" hidden="1"/>
    <col min="15884" max="15884" width="2" style="108" hidden="1"/>
    <col min="15885" max="15885" width="2.44140625" style="108" hidden="1"/>
    <col min="15886" max="16127" width="8.88671875" style="108" hidden="1"/>
    <col min="16128" max="16128" width="1.88671875" style="108" hidden="1"/>
    <col min="16129" max="16129" width="2" style="108" hidden="1"/>
    <col min="16130" max="16130" width="26.33203125" style="108" hidden="1"/>
    <col min="16131" max="16131" width="9.44140625" style="108" hidden="1"/>
    <col min="16132" max="16135" width="8.88671875" style="108" hidden="1"/>
    <col min="16136" max="16136" width="1.77734375" style="108" hidden="1"/>
    <col min="16137" max="16137" width="9.77734375" style="108" hidden="1"/>
    <col min="16138" max="16138" width="9.88671875" style="108" hidden="1"/>
    <col min="16139" max="16139" width="1.77734375" style="108" hidden="1"/>
    <col min="16140" max="16140" width="2" style="108" hidden="1"/>
    <col min="16141" max="16141" width="2.44140625" style="108" hidden="1"/>
    <col min="16142" max="16383" width="8.88671875" style="108" hidden="1"/>
    <col min="16384" max="16384" width="6.88671875" style="108" hidden="1"/>
  </cols>
  <sheetData>
    <row r="1" spans="1:12" s="136" customFormat="1" ht="37.5" customHeight="1" x14ac:dyDescent="0.55000000000000004">
      <c r="A1" s="130"/>
      <c r="B1" s="131"/>
      <c r="C1" s="135"/>
      <c r="D1" s="135"/>
      <c r="E1" s="135"/>
      <c r="F1" s="135"/>
      <c r="G1" s="132" t="s">
        <v>2</v>
      </c>
      <c r="H1" s="135"/>
      <c r="I1" s="135"/>
      <c r="K1" s="134"/>
      <c r="L1" s="134"/>
    </row>
    <row r="2" spans="1:12" ht="13.5" x14ac:dyDescent="0.35">
      <c r="A2" s="13"/>
      <c r="B2" s="14"/>
      <c r="C2" s="14"/>
      <c r="D2" s="13"/>
      <c r="E2" s="14"/>
      <c r="F2" s="15"/>
      <c r="G2" s="13"/>
      <c r="H2" s="13"/>
      <c r="I2" s="13"/>
      <c r="J2" s="13"/>
      <c r="K2" s="13"/>
      <c r="L2" s="13"/>
    </row>
    <row r="3" spans="1:12" ht="17.649999999999999" x14ac:dyDescent="0.35">
      <c r="A3" s="13"/>
      <c r="B3" s="47" t="s">
        <v>12</v>
      </c>
      <c r="C3" s="200" t="str">
        <f>Title</f>
        <v>Employee Engagement Survey 2021</v>
      </c>
      <c r="D3" s="201"/>
      <c r="E3" s="225"/>
      <c r="F3" s="225"/>
      <c r="G3" s="225"/>
      <c r="H3" s="226"/>
      <c r="I3" s="13"/>
      <c r="J3" s="13"/>
      <c r="K3" s="13"/>
      <c r="L3" s="13"/>
    </row>
    <row r="4" spans="1:12" ht="17.649999999999999" x14ac:dyDescent="0.35">
      <c r="B4" s="47" t="s">
        <v>92</v>
      </c>
      <c r="C4" s="200">
        <f>Tend</f>
        <v>0</v>
      </c>
      <c r="D4" s="201"/>
      <c r="E4" s="225"/>
      <c r="F4" s="225"/>
      <c r="G4" s="225"/>
      <c r="H4" s="226"/>
      <c r="I4" s="16"/>
      <c r="K4" s="16"/>
      <c r="L4" s="16"/>
    </row>
    <row r="5" spans="1:12" ht="9.6" customHeight="1" thickBot="1" x14ac:dyDescent="0.4">
      <c r="A5" s="17"/>
      <c r="B5" s="16"/>
      <c r="C5" s="17"/>
      <c r="D5" s="18"/>
      <c r="E5" s="17"/>
      <c r="F5" s="18"/>
      <c r="G5" s="18"/>
      <c r="H5" s="18"/>
      <c r="I5" s="18"/>
      <c r="J5" s="19"/>
      <c r="K5" s="16"/>
      <c r="L5" s="16"/>
    </row>
    <row r="6" spans="1:12" ht="18" customHeight="1" x14ac:dyDescent="0.35">
      <c r="A6" s="20"/>
      <c r="B6" s="21"/>
      <c r="C6" s="22"/>
      <c r="D6" s="23"/>
      <c r="E6" s="22"/>
      <c r="F6" s="23"/>
      <c r="G6" s="23"/>
      <c r="H6" s="24"/>
      <c r="I6" s="59"/>
    </row>
    <row r="7" spans="1:12" ht="13.9" x14ac:dyDescent="0.35">
      <c r="A7" s="25"/>
      <c r="B7" s="80" t="s">
        <v>3</v>
      </c>
      <c r="C7" s="227" t="s">
        <v>4</v>
      </c>
      <c r="D7" s="228"/>
      <c r="E7" s="228"/>
      <c r="F7" s="228"/>
      <c r="G7" s="229"/>
      <c r="H7" s="26"/>
      <c r="I7" s="60"/>
    </row>
    <row r="8" spans="1:12" ht="58.5" customHeight="1" x14ac:dyDescent="0.35">
      <c r="A8" s="25"/>
      <c r="B8" s="170">
        <v>7</v>
      </c>
      <c r="C8" s="230" t="str">
        <f>'Price List'!C16</f>
        <v>Provide published comprehensive survey results, reports and analysis of survey - shorter more frequent pulse survey</v>
      </c>
      <c r="D8" s="230"/>
      <c r="E8" s="231"/>
      <c r="F8" s="231"/>
      <c r="G8" s="231"/>
      <c r="H8" s="26"/>
      <c r="I8" s="54"/>
    </row>
    <row r="9" spans="1:12" ht="13.9" x14ac:dyDescent="0.35">
      <c r="A9" s="25"/>
      <c r="B9" s="27"/>
      <c r="C9" s="27"/>
      <c r="D9" s="28"/>
      <c r="E9" s="27"/>
      <c r="F9" s="28"/>
      <c r="G9" s="28"/>
      <c r="H9" s="26"/>
      <c r="I9" s="54"/>
    </row>
    <row r="10" spans="1:12" ht="13.9" x14ac:dyDescent="0.35">
      <c r="A10" s="29"/>
      <c r="B10" s="224" t="s">
        <v>5</v>
      </c>
      <c r="C10" s="224"/>
      <c r="D10" s="30" t="s">
        <v>11</v>
      </c>
      <c r="E10" s="30" t="s">
        <v>1</v>
      </c>
      <c r="F10" s="30" t="s">
        <v>6</v>
      </c>
      <c r="G10" s="30" t="s">
        <v>7</v>
      </c>
      <c r="H10" s="26"/>
      <c r="I10" s="55"/>
    </row>
    <row r="11" spans="1:12" ht="13.9" x14ac:dyDescent="0.35">
      <c r="A11" s="31"/>
      <c r="B11" s="224"/>
      <c r="C11" s="224"/>
      <c r="D11" s="32"/>
      <c r="E11" s="32"/>
      <c r="F11" s="32"/>
      <c r="G11" s="32"/>
      <c r="H11" s="26"/>
      <c r="I11" s="56"/>
    </row>
    <row r="12" spans="1:12" ht="13.9" x14ac:dyDescent="0.35">
      <c r="A12" s="31"/>
      <c r="B12" s="224" t="s">
        <v>8</v>
      </c>
      <c r="C12" s="224"/>
      <c r="D12" s="224"/>
      <c r="E12" s="224"/>
      <c r="F12" s="224"/>
      <c r="G12" s="33"/>
      <c r="H12" s="26"/>
      <c r="I12" s="56"/>
    </row>
    <row r="13" spans="1:12" ht="13.5" x14ac:dyDescent="0.35">
      <c r="A13" s="31"/>
      <c r="B13" s="218"/>
      <c r="C13" s="219"/>
      <c r="D13" s="141"/>
      <c r="E13" s="171" t="str">
        <f t="shared" ref="E13:E22" si="0">IFERROR(VLOOKUP($B13,Rate,2,FALSE),"")</f>
        <v/>
      </c>
      <c r="F13" s="172">
        <f t="shared" ref="F13:F22" si="1">IFERROR(VLOOKUP($B13,Rate,3,FALSE),0)</f>
        <v>0</v>
      </c>
      <c r="G13" s="34">
        <f>D13*F13</f>
        <v>0</v>
      </c>
      <c r="H13" s="26"/>
      <c r="I13" s="56"/>
    </row>
    <row r="14" spans="1:12" ht="13.5" x14ac:dyDescent="0.35">
      <c r="A14" s="31"/>
      <c r="B14" s="218"/>
      <c r="C14" s="219"/>
      <c r="D14" s="141"/>
      <c r="E14" s="171" t="str">
        <f t="shared" si="0"/>
        <v/>
      </c>
      <c r="F14" s="172">
        <f t="shared" si="1"/>
        <v>0</v>
      </c>
      <c r="G14" s="34">
        <f>D14*F14</f>
        <v>0</v>
      </c>
      <c r="H14" s="26"/>
      <c r="I14" s="56"/>
    </row>
    <row r="15" spans="1:12" ht="13.5" x14ac:dyDescent="0.35">
      <c r="A15" s="31"/>
      <c r="B15" s="218"/>
      <c r="C15" s="219"/>
      <c r="D15" s="141"/>
      <c r="E15" s="171" t="str">
        <f t="shared" si="0"/>
        <v/>
      </c>
      <c r="F15" s="172">
        <f t="shared" si="1"/>
        <v>0</v>
      </c>
      <c r="G15" s="34">
        <f t="shared" ref="G15:G22" si="2">D15*F15</f>
        <v>0</v>
      </c>
      <c r="H15" s="26"/>
      <c r="I15" s="56"/>
    </row>
    <row r="16" spans="1:12" ht="13.5" x14ac:dyDescent="0.35">
      <c r="A16" s="31"/>
      <c r="B16" s="218"/>
      <c r="C16" s="219"/>
      <c r="D16" s="141"/>
      <c r="E16" s="171" t="str">
        <f t="shared" si="0"/>
        <v/>
      </c>
      <c r="F16" s="172">
        <f t="shared" si="1"/>
        <v>0</v>
      </c>
      <c r="G16" s="34">
        <f t="shared" si="2"/>
        <v>0</v>
      </c>
      <c r="H16" s="26"/>
      <c r="I16" s="56"/>
    </row>
    <row r="17" spans="1:9" ht="13.5" x14ac:dyDescent="0.35">
      <c r="A17" s="31"/>
      <c r="B17" s="218"/>
      <c r="C17" s="219"/>
      <c r="D17" s="141"/>
      <c r="E17" s="171" t="str">
        <f t="shared" si="0"/>
        <v/>
      </c>
      <c r="F17" s="172">
        <f t="shared" si="1"/>
        <v>0</v>
      </c>
      <c r="G17" s="34">
        <f t="shared" si="2"/>
        <v>0</v>
      </c>
      <c r="H17" s="26"/>
      <c r="I17" s="56"/>
    </row>
    <row r="18" spans="1:9" ht="13.5" x14ac:dyDescent="0.35">
      <c r="A18" s="31"/>
      <c r="B18" s="218"/>
      <c r="C18" s="219"/>
      <c r="D18" s="141"/>
      <c r="E18" s="171" t="str">
        <f t="shared" si="0"/>
        <v/>
      </c>
      <c r="F18" s="172">
        <f t="shared" si="1"/>
        <v>0</v>
      </c>
      <c r="G18" s="34">
        <f t="shared" si="2"/>
        <v>0</v>
      </c>
      <c r="H18" s="26"/>
      <c r="I18" s="56"/>
    </row>
    <row r="19" spans="1:9" ht="13.5" x14ac:dyDescent="0.35">
      <c r="A19" s="31"/>
      <c r="B19" s="218"/>
      <c r="C19" s="219"/>
      <c r="D19" s="141"/>
      <c r="E19" s="171" t="str">
        <f t="shared" si="0"/>
        <v/>
      </c>
      <c r="F19" s="172">
        <f t="shared" si="1"/>
        <v>0</v>
      </c>
      <c r="G19" s="34">
        <f t="shared" si="2"/>
        <v>0</v>
      </c>
      <c r="H19" s="26"/>
      <c r="I19" s="56"/>
    </row>
    <row r="20" spans="1:9" ht="13.5" x14ac:dyDescent="0.35">
      <c r="A20" s="31"/>
      <c r="B20" s="218"/>
      <c r="C20" s="219"/>
      <c r="D20" s="141"/>
      <c r="E20" s="171" t="str">
        <f t="shared" si="0"/>
        <v/>
      </c>
      <c r="F20" s="172">
        <f t="shared" si="1"/>
        <v>0</v>
      </c>
      <c r="G20" s="34">
        <f t="shared" si="2"/>
        <v>0</v>
      </c>
      <c r="H20" s="26"/>
      <c r="I20" s="56"/>
    </row>
    <row r="21" spans="1:9" ht="13.5" x14ac:dyDescent="0.35">
      <c r="A21" s="31"/>
      <c r="B21" s="218"/>
      <c r="C21" s="219"/>
      <c r="D21" s="141"/>
      <c r="E21" s="171" t="str">
        <f t="shared" si="0"/>
        <v/>
      </c>
      <c r="F21" s="172">
        <f t="shared" si="1"/>
        <v>0</v>
      </c>
      <c r="G21" s="34">
        <f t="shared" si="2"/>
        <v>0</v>
      </c>
      <c r="H21" s="26"/>
      <c r="I21" s="56"/>
    </row>
    <row r="22" spans="1:9" ht="13.5" x14ac:dyDescent="0.35">
      <c r="A22" s="31"/>
      <c r="B22" s="218"/>
      <c r="C22" s="219"/>
      <c r="D22" s="141"/>
      <c r="E22" s="171" t="str">
        <f t="shared" si="0"/>
        <v/>
      </c>
      <c r="F22" s="172">
        <f t="shared" si="1"/>
        <v>0</v>
      </c>
      <c r="G22" s="34">
        <f t="shared" si="2"/>
        <v>0</v>
      </c>
      <c r="H22" s="26"/>
      <c r="I22" s="56"/>
    </row>
    <row r="23" spans="1:9" ht="13.5" x14ac:dyDescent="0.35">
      <c r="A23" s="31"/>
      <c r="B23" s="35"/>
      <c r="C23" s="35"/>
      <c r="D23" s="156"/>
      <c r="E23" s="35"/>
      <c r="F23" s="156"/>
      <c r="G23" s="156"/>
      <c r="H23" s="36"/>
      <c r="I23" s="56"/>
    </row>
    <row r="24" spans="1:9" ht="14.25" customHeight="1" x14ac:dyDescent="0.35">
      <c r="A24" s="31"/>
      <c r="B24" s="35"/>
      <c r="C24" s="35"/>
      <c r="D24" s="35"/>
      <c r="E24" s="220" t="s">
        <v>9</v>
      </c>
      <c r="F24" s="221"/>
      <c r="G24" s="37">
        <f>SUM(G13:G22)</f>
        <v>0</v>
      </c>
      <c r="H24" s="36"/>
      <c r="I24" s="56"/>
    </row>
    <row r="25" spans="1:9" ht="13.9" x14ac:dyDescent="0.35">
      <c r="A25" s="31"/>
      <c r="B25" s="224" t="s">
        <v>118</v>
      </c>
      <c r="C25" s="224"/>
      <c r="D25" s="38"/>
      <c r="E25" s="38"/>
      <c r="F25" s="38"/>
      <c r="G25" s="38"/>
      <c r="H25" s="36"/>
      <c r="I25" s="56"/>
    </row>
    <row r="26" spans="1:9" ht="13.5" x14ac:dyDescent="0.35">
      <c r="A26" s="31"/>
      <c r="B26" s="218"/>
      <c r="C26" s="219"/>
      <c r="D26" s="141"/>
      <c r="E26" s="142"/>
      <c r="F26" s="143"/>
      <c r="G26" s="34">
        <f t="shared" ref="G26:G35" si="3">D26*F26</f>
        <v>0</v>
      </c>
      <c r="H26" s="36"/>
      <c r="I26" s="56"/>
    </row>
    <row r="27" spans="1:9" ht="13.5" x14ac:dyDescent="0.35">
      <c r="A27" s="31"/>
      <c r="B27" s="218"/>
      <c r="C27" s="219"/>
      <c r="D27" s="141"/>
      <c r="E27" s="142"/>
      <c r="F27" s="143"/>
      <c r="G27" s="34">
        <f t="shared" si="3"/>
        <v>0</v>
      </c>
      <c r="H27" s="36"/>
      <c r="I27" s="56"/>
    </row>
    <row r="28" spans="1:9" ht="13.5" x14ac:dyDescent="0.35">
      <c r="A28" s="31"/>
      <c r="B28" s="218"/>
      <c r="C28" s="219"/>
      <c r="D28" s="141"/>
      <c r="E28" s="142"/>
      <c r="F28" s="143"/>
      <c r="G28" s="34">
        <f t="shared" si="3"/>
        <v>0</v>
      </c>
      <c r="H28" s="36"/>
      <c r="I28" s="56"/>
    </row>
    <row r="29" spans="1:9" ht="13.5" x14ac:dyDescent="0.35">
      <c r="A29" s="31"/>
      <c r="B29" s="218"/>
      <c r="C29" s="219"/>
      <c r="D29" s="141"/>
      <c r="E29" s="142"/>
      <c r="F29" s="143"/>
      <c r="G29" s="34">
        <f t="shared" si="3"/>
        <v>0</v>
      </c>
      <c r="H29" s="36"/>
      <c r="I29" s="56"/>
    </row>
    <row r="30" spans="1:9" ht="13.5" x14ac:dyDescent="0.35">
      <c r="A30" s="31"/>
      <c r="B30" s="218"/>
      <c r="C30" s="219"/>
      <c r="D30" s="141"/>
      <c r="E30" s="142"/>
      <c r="F30" s="143"/>
      <c r="G30" s="34">
        <f t="shared" ref="G30:G34" si="4">D30*F30</f>
        <v>0</v>
      </c>
      <c r="H30" s="36"/>
      <c r="I30" s="56"/>
    </row>
    <row r="31" spans="1:9" ht="13.5" x14ac:dyDescent="0.35">
      <c r="A31" s="31"/>
      <c r="B31" s="218"/>
      <c r="C31" s="219"/>
      <c r="D31" s="141"/>
      <c r="E31" s="142"/>
      <c r="F31" s="143"/>
      <c r="G31" s="34">
        <f t="shared" si="4"/>
        <v>0</v>
      </c>
      <c r="H31" s="36"/>
      <c r="I31" s="56"/>
    </row>
    <row r="32" spans="1:9" ht="13.5" x14ac:dyDescent="0.35">
      <c r="A32" s="31"/>
      <c r="B32" s="218"/>
      <c r="C32" s="219"/>
      <c r="D32" s="141"/>
      <c r="E32" s="142"/>
      <c r="F32" s="143"/>
      <c r="G32" s="34">
        <f t="shared" si="4"/>
        <v>0</v>
      </c>
      <c r="H32" s="36"/>
      <c r="I32" s="56"/>
    </row>
    <row r="33" spans="1:9" ht="13.5" x14ac:dyDescent="0.35">
      <c r="A33" s="31"/>
      <c r="B33" s="218"/>
      <c r="C33" s="219"/>
      <c r="D33" s="141"/>
      <c r="E33" s="142"/>
      <c r="F33" s="143"/>
      <c r="G33" s="34">
        <f t="shared" si="4"/>
        <v>0</v>
      </c>
      <c r="H33" s="36"/>
      <c r="I33" s="56"/>
    </row>
    <row r="34" spans="1:9" ht="13.5" x14ac:dyDescent="0.35">
      <c r="A34" s="31"/>
      <c r="B34" s="218"/>
      <c r="C34" s="219"/>
      <c r="D34" s="141"/>
      <c r="E34" s="142"/>
      <c r="F34" s="143"/>
      <c r="G34" s="34">
        <f t="shared" si="4"/>
        <v>0</v>
      </c>
      <c r="H34" s="36"/>
      <c r="I34" s="56"/>
    </row>
    <row r="35" spans="1:9" ht="13.5" x14ac:dyDescent="0.35">
      <c r="A35" s="31"/>
      <c r="B35" s="218"/>
      <c r="C35" s="219"/>
      <c r="D35" s="141"/>
      <c r="E35" s="142"/>
      <c r="F35" s="143"/>
      <c r="G35" s="34">
        <f t="shared" si="3"/>
        <v>0</v>
      </c>
      <c r="H35" s="36"/>
      <c r="I35" s="56"/>
    </row>
    <row r="36" spans="1:9" ht="13.5" x14ac:dyDescent="0.35">
      <c r="A36" s="31"/>
      <c r="B36" s="35"/>
      <c r="C36" s="35"/>
      <c r="D36" s="156"/>
      <c r="E36" s="35"/>
      <c r="F36" s="156"/>
      <c r="G36" s="156"/>
      <c r="H36" s="36"/>
      <c r="I36" s="56"/>
    </row>
    <row r="37" spans="1:9" ht="14.25" customHeight="1" x14ac:dyDescent="0.35">
      <c r="A37" s="31"/>
      <c r="B37" s="35"/>
      <c r="C37" s="35"/>
      <c r="D37" s="222" t="s">
        <v>13</v>
      </c>
      <c r="E37" s="222"/>
      <c r="F37" s="223"/>
      <c r="G37" s="37">
        <f>SUM(G26:G35)</f>
        <v>0</v>
      </c>
      <c r="H37" s="36"/>
      <c r="I37" s="56"/>
    </row>
    <row r="38" spans="1:9" ht="14.25" customHeight="1" x14ac:dyDescent="0.35">
      <c r="A38" s="31"/>
      <c r="B38" s="35"/>
      <c r="C38" s="35"/>
      <c r="D38" s="65"/>
      <c r="E38" s="65"/>
      <c r="F38" s="157"/>
      <c r="G38" s="65"/>
      <c r="H38" s="36"/>
      <c r="I38" s="56"/>
    </row>
    <row r="39" spans="1:9" ht="14.25" customHeight="1" x14ac:dyDescent="0.35">
      <c r="A39" s="31"/>
      <c r="B39" s="35"/>
      <c r="C39" s="35"/>
      <c r="D39" s="65"/>
      <c r="E39" s="65"/>
      <c r="F39" s="157" t="s">
        <v>121</v>
      </c>
      <c r="G39" s="37">
        <f>G24+G37</f>
        <v>0</v>
      </c>
      <c r="H39" s="36"/>
      <c r="I39" s="56"/>
    </row>
    <row r="40" spans="1:9" ht="14.25" customHeight="1" thickBot="1" x14ac:dyDescent="0.4">
      <c r="A40" s="31"/>
      <c r="B40" s="35"/>
      <c r="C40" s="35"/>
      <c r="D40" s="65"/>
      <c r="E40" s="65"/>
      <c r="F40" s="157" t="str">
        <f>"Fee @ "&amp;(Fee*100)&amp;"%"</f>
        <v>Fee @ 0%</v>
      </c>
      <c r="G40" s="146">
        <f>G39*Fee</f>
        <v>0</v>
      </c>
      <c r="H40" s="36"/>
      <c r="I40" s="56"/>
    </row>
    <row r="41" spans="1:9" ht="14.25" customHeight="1" thickTop="1" x14ac:dyDescent="0.35">
      <c r="A41" s="31"/>
      <c r="B41" s="35"/>
      <c r="C41" s="35"/>
      <c r="D41" s="65"/>
      <c r="E41" s="65"/>
      <c r="F41" s="40" t="s">
        <v>120</v>
      </c>
      <c r="G41" s="147">
        <f>G39+G40</f>
        <v>0</v>
      </c>
      <c r="H41" s="36"/>
      <c r="I41" s="56"/>
    </row>
    <row r="42" spans="1:9" ht="14.25" customHeight="1" x14ac:dyDescent="0.35">
      <c r="A42" s="31"/>
      <c r="B42" s="35"/>
      <c r="C42" s="35"/>
      <c r="D42" s="65"/>
      <c r="E42" s="65"/>
      <c r="F42" s="157"/>
      <c r="G42" s="65"/>
      <c r="H42" s="36"/>
      <c r="I42" s="56"/>
    </row>
    <row r="43" spans="1:9" ht="13.9" x14ac:dyDescent="0.35">
      <c r="A43" s="31"/>
      <c r="B43" s="224" t="s">
        <v>119</v>
      </c>
      <c r="C43" s="224"/>
      <c r="D43" s="38"/>
      <c r="E43" s="38"/>
      <c r="F43" s="38"/>
      <c r="G43" s="38"/>
      <c r="H43" s="36"/>
      <c r="I43" s="56"/>
    </row>
    <row r="44" spans="1:9" ht="13.5" x14ac:dyDescent="0.35">
      <c r="A44" s="31"/>
      <c r="B44" s="218"/>
      <c r="C44" s="219"/>
      <c r="D44" s="141"/>
      <c r="E44" s="142"/>
      <c r="F44" s="143"/>
      <c r="G44" s="34">
        <f t="shared" ref="G44:G53" si="5">D44*F44</f>
        <v>0</v>
      </c>
      <c r="H44" s="36"/>
      <c r="I44" s="56"/>
    </row>
    <row r="45" spans="1:9" ht="13.5" x14ac:dyDescent="0.35">
      <c r="A45" s="31"/>
      <c r="B45" s="218"/>
      <c r="C45" s="219"/>
      <c r="D45" s="141"/>
      <c r="E45" s="142"/>
      <c r="F45" s="143"/>
      <c r="G45" s="34">
        <f t="shared" si="5"/>
        <v>0</v>
      </c>
      <c r="H45" s="36"/>
      <c r="I45" s="56"/>
    </row>
    <row r="46" spans="1:9" ht="13.5" x14ac:dyDescent="0.35">
      <c r="A46" s="31"/>
      <c r="B46" s="218"/>
      <c r="C46" s="219"/>
      <c r="D46" s="141"/>
      <c r="E46" s="142"/>
      <c r="F46" s="143"/>
      <c r="G46" s="34">
        <f t="shared" si="5"/>
        <v>0</v>
      </c>
      <c r="H46" s="36"/>
      <c r="I46" s="56"/>
    </row>
    <row r="47" spans="1:9" ht="13.5" x14ac:dyDescent="0.35">
      <c r="A47" s="31"/>
      <c r="B47" s="218"/>
      <c r="C47" s="219"/>
      <c r="D47" s="141"/>
      <c r="E47" s="142"/>
      <c r="F47" s="143"/>
      <c r="G47" s="34">
        <f t="shared" si="5"/>
        <v>0</v>
      </c>
      <c r="H47" s="36"/>
      <c r="I47" s="56"/>
    </row>
    <row r="48" spans="1:9" ht="13.5" x14ac:dyDescent="0.35">
      <c r="A48" s="31"/>
      <c r="B48" s="218"/>
      <c r="C48" s="219"/>
      <c r="D48" s="141"/>
      <c r="E48" s="142"/>
      <c r="F48" s="143"/>
      <c r="G48" s="34">
        <f t="shared" ref="G48:G52" si="6">D48*F48</f>
        <v>0</v>
      </c>
      <c r="H48" s="36"/>
      <c r="I48" s="56"/>
    </row>
    <row r="49" spans="1:9" ht="13.5" x14ac:dyDescent="0.35">
      <c r="A49" s="31"/>
      <c r="B49" s="218"/>
      <c r="C49" s="219"/>
      <c r="D49" s="141"/>
      <c r="E49" s="142"/>
      <c r="F49" s="143"/>
      <c r="G49" s="34">
        <f t="shared" si="6"/>
        <v>0</v>
      </c>
      <c r="H49" s="36"/>
      <c r="I49" s="56"/>
    </row>
    <row r="50" spans="1:9" ht="13.5" x14ac:dyDescent="0.35">
      <c r="A50" s="31"/>
      <c r="B50" s="218"/>
      <c r="C50" s="219"/>
      <c r="D50" s="141"/>
      <c r="E50" s="142"/>
      <c r="F50" s="143"/>
      <c r="G50" s="34">
        <f t="shared" si="6"/>
        <v>0</v>
      </c>
      <c r="H50" s="36"/>
      <c r="I50" s="56"/>
    </row>
    <row r="51" spans="1:9" ht="13.5" x14ac:dyDescent="0.35">
      <c r="A51" s="31"/>
      <c r="B51" s="218"/>
      <c r="C51" s="219"/>
      <c r="D51" s="141"/>
      <c r="E51" s="142"/>
      <c r="F51" s="143"/>
      <c r="G51" s="34">
        <f t="shared" si="6"/>
        <v>0</v>
      </c>
      <c r="H51" s="36"/>
      <c r="I51" s="56"/>
    </row>
    <row r="52" spans="1:9" ht="13.5" x14ac:dyDescent="0.35">
      <c r="A52" s="31"/>
      <c r="B52" s="218"/>
      <c r="C52" s="219"/>
      <c r="D52" s="141"/>
      <c r="E52" s="142"/>
      <c r="F52" s="143"/>
      <c r="G52" s="34">
        <f t="shared" si="6"/>
        <v>0</v>
      </c>
      <c r="H52" s="36"/>
      <c r="I52" s="56"/>
    </row>
    <row r="53" spans="1:9" ht="13.5" x14ac:dyDescent="0.35">
      <c r="A53" s="31"/>
      <c r="B53" s="218"/>
      <c r="C53" s="219"/>
      <c r="D53" s="141"/>
      <c r="E53" s="142"/>
      <c r="F53" s="143"/>
      <c r="G53" s="34">
        <f t="shared" si="5"/>
        <v>0</v>
      </c>
      <c r="H53" s="36"/>
      <c r="I53" s="56"/>
    </row>
    <row r="54" spans="1:9" ht="13.5" x14ac:dyDescent="0.35">
      <c r="A54" s="31"/>
      <c r="B54" s="35"/>
      <c r="C54" s="35"/>
      <c r="D54" s="156"/>
      <c r="E54" s="35"/>
      <c r="F54" s="156"/>
      <c r="G54" s="156"/>
      <c r="H54" s="36"/>
      <c r="I54" s="56"/>
    </row>
    <row r="55" spans="1:9" ht="14.25" customHeight="1" x14ac:dyDescent="0.35">
      <c r="A55" s="31"/>
      <c r="B55" s="35"/>
      <c r="C55" s="35"/>
      <c r="D55" s="35"/>
      <c r="E55" s="220" t="s">
        <v>10</v>
      </c>
      <c r="F55" s="221"/>
      <c r="G55" s="37">
        <f>SUM(G44:G53)</f>
        <v>0</v>
      </c>
      <c r="H55" s="36"/>
      <c r="I55" s="56"/>
    </row>
    <row r="56" spans="1:9" ht="13.9" thickBot="1" x14ac:dyDescent="0.4">
      <c r="A56" s="31"/>
      <c r="B56" s="39"/>
      <c r="C56" s="52"/>
      <c r="D56" s="52"/>
      <c r="E56" s="52"/>
      <c r="F56" s="52"/>
      <c r="G56" s="51"/>
      <c r="H56" s="36"/>
      <c r="I56" s="56"/>
    </row>
    <row r="57" spans="1:9" ht="13.5" x14ac:dyDescent="0.35">
      <c r="A57" s="31"/>
      <c r="B57" s="35"/>
      <c r="C57" s="33"/>
      <c r="D57" s="33"/>
      <c r="E57" s="33"/>
      <c r="F57" s="33"/>
      <c r="G57" s="156"/>
      <c r="H57" s="36"/>
      <c r="I57" s="56"/>
    </row>
    <row r="58" spans="1:9" ht="13.9" x14ac:dyDescent="0.35">
      <c r="A58" s="31"/>
      <c r="B58" s="33"/>
      <c r="C58" s="33"/>
      <c r="D58" s="33"/>
      <c r="E58" s="156"/>
      <c r="F58" s="40" t="s">
        <v>93</v>
      </c>
      <c r="G58" s="41">
        <f>G41+G55</f>
        <v>0</v>
      </c>
      <c r="H58" s="36"/>
      <c r="I58" s="56"/>
    </row>
    <row r="59" spans="1:9" ht="13.9" thickBot="1" x14ac:dyDescent="0.4">
      <c r="A59" s="42"/>
      <c r="B59" s="43"/>
      <c r="C59" s="43"/>
      <c r="D59" s="44"/>
      <c r="E59" s="43"/>
      <c r="F59" s="44"/>
      <c r="G59" s="44"/>
      <c r="H59" s="45"/>
      <c r="I59" s="54"/>
    </row>
    <row r="60" spans="1:9" ht="13.5" x14ac:dyDescent="0.35">
      <c r="A60" s="61"/>
      <c r="B60" s="62"/>
      <c r="C60" s="63"/>
      <c r="D60" s="58"/>
      <c r="E60" s="63"/>
      <c r="F60" s="58"/>
      <c r="G60" s="58"/>
      <c r="H60" s="58"/>
      <c r="I60" s="54"/>
    </row>
    <row r="61" spans="1:9" ht="13.5" x14ac:dyDescent="0.35">
      <c r="B61" s="173"/>
      <c r="C61" s="173"/>
      <c r="D61" s="173"/>
      <c r="E61" s="173"/>
      <c r="F61" s="173"/>
      <c r="G61" s="173"/>
      <c r="H61" s="173"/>
      <c r="I61" s="173"/>
    </row>
    <row r="62" spans="1:9" ht="13.5" hidden="1" x14ac:dyDescent="0.35"/>
    <row r="63" spans="1:9" ht="13.5" hidden="1" x14ac:dyDescent="0.35"/>
    <row r="64" spans="1:9" ht="13.5" hidden="1" x14ac:dyDescent="0.35"/>
    <row r="65" ht="13.5" hidden="1" x14ac:dyDescent="0.35"/>
    <row r="66" ht="13.5" hidden="1" x14ac:dyDescent="0.35"/>
    <row r="67" ht="13.5" hidden="1" x14ac:dyDescent="0.35"/>
    <row r="68" ht="13.5" hidden="1" x14ac:dyDescent="0.35"/>
    <row r="69" ht="13.5" hidden="1" x14ac:dyDescent="0.35"/>
    <row r="70" ht="13.5" hidden="1" x14ac:dyDescent="0.35"/>
    <row r="71" ht="13.5" hidden="1" x14ac:dyDescent="0.35"/>
    <row r="72" ht="13.5" hidden="1" x14ac:dyDescent="0.35"/>
    <row r="73" ht="13.5" hidden="1" x14ac:dyDescent="0.35"/>
    <row r="74" ht="13.5" hidden="1" x14ac:dyDescent="0.35"/>
    <row r="75" ht="13.5" hidden="1" x14ac:dyDescent="0.35"/>
    <row r="76" ht="13.5" hidden="1" x14ac:dyDescent="0.35"/>
    <row r="77" ht="13.5" hidden="1" x14ac:dyDescent="0.35"/>
    <row r="78" ht="13.5" hidden="1" x14ac:dyDescent="0.35"/>
    <row r="79" ht="13.5" hidden="1" x14ac:dyDescent="0.35"/>
    <row r="80" ht="13.5" hidden="1" x14ac:dyDescent="0.35"/>
    <row r="81" ht="13.5" hidden="1" x14ac:dyDescent="0.35"/>
    <row r="82" ht="13.5" hidden="1" x14ac:dyDescent="0.35"/>
    <row r="83" ht="13.5" hidden="1" x14ac:dyDescent="0.35"/>
    <row r="84" ht="13.5" hidden="1" x14ac:dyDescent="0.35"/>
    <row r="85" ht="13.5" hidden="1" x14ac:dyDescent="0.35"/>
    <row r="86" ht="13.5" hidden="1" x14ac:dyDescent="0.35"/>
    <row r="87" ht="13.5" hidden="1" x14ac:dyDescent="0.35"/>
    <row r="88" ht="13.5" hidden="1" x14ac:dyDescent="0.35"/>
    <row r="89" ht="13.5" hidden="1" x14ac:dyDescent="0.35"/>
    <row r="90" ht="13.5" hidden="1" x14ac:dyDescent="0.35"/>
    <row r="91" ht="13.5" hidden="1" x14ac:dyDescent="0.35"/>
    <row r="92" ht="13.5" hidden="1" x14ac:dyDescent="0.35"/>
    <row r="93" ht="13.5" hidden="1" x14ac:dyDescent="0.35"/>
    <row r="94" ht="13.5" hidden="1" x14ac:dyDescent="0.35"/>
    <row r="95" ht="13.5" hidden="1" x14ac:dyDescent="0.35"/>
    <row r="96" ht="13.5" hidden="1" x14ac:dyDescent="0.35"/>
    <row r="97" ht="13.5" hidden="1" x14ac:dyDescent="0.35"/>
    <row r="98" ht="13.5" hidden="1" x14ac:dyDescent="0.35"/>
    <row r="99" ht="13.5" hidden="1" x14ac:dyDescent="0.35"/>
    <row r="100" ht="13.5" hidden="1" x14ac:dyDescent="0.35"/>
    <row r="101" ht="13.5" hidden="1" x14ac:dyDescent="0.35"/>
    <row r="102" ht="13.5" hidden="1" x14ac:dyDescent="0.35"/>
    <row r="103" ht="13.5" hidden="1" x14ac:dyDescent="0.35"/>
    <row r="104" ht="13.5" hidden="1" x14ac:dyDescent="0.35"/>
    <row r="105" ht="13.5" hidden="1" x14ac:dyDescent="0.35"/>
    <row r="106" ht="13.5" hidden="1" x14ac:dyDescent="0.35"/>
    <row r="107" ht="13.5" hidden="1" x14ac:dyDescent="0.35"/>
    <row r="108" ht="13.5" hidden="1" x14ac:dyDescent="0.35"/>
  </sheetData>
  <sheetProtection password="C756" sheet="1" objects="1" scenarios="1" formatColumns="0" formatRows="0"/>
  <mergeCells count="42">
    <mergeCell ref="B14:C14"/>
    <mergeCell ref="B15:C15"/>
    <mergeCell ref="B16:C16"/>
    <mergeCell ref="B17:C17"/>
    <mergeCell ref="B35:C35"/>
    <mergeCell ref="B25:C25"/>
    <mergeCell ref="B26:C26"/>
    <mergeCell ref="B27:C27"/>
    <mergeCell ref="B30:C30"/>
    <mergeCell ref="B31:C31"/>
    <mergeCell ref="B32:C32"/>
    <mergeCell ref="B33:C33"/>
    <mergeCell ref="B34:C34"/>
    <mergeCell ref="C3:H3"/>
    <mergeCell ref="B28:C28"/>
    <mergeCell ref="B29:C29"/>
    <mergeCell ref="B20:C20"/>
    <mergeCell ref="B21:C21"/>
    <mergeCell ref="B22:C22"/>
    <mergeCell ref="E24:F24"/>
    <mergeCell ref="B19:C19"/>
    <mergeCell ref="B18:C18"/>
    <mergeCell ref="C4:H4"/>
    <mergeCell ref="C7:G7"/>
    <mergeCell ref="C8:G8"/>
    <mergeCell ref="B10:C10"/>
    <mergeCell ref="B11:C11"/>
    <mergeCell ref="B12:F12"/>
    <mergeCell ref="B13:C13"/>
    <mergeCell ref="B53:C53"/>
    <mergeCell ref="E55:F55"/>
    <mergeCell ref="D37:F37"/>
    <mergeCell ref="B43:C43"/>
    <mergeCell ref="B44:C44"/>
    <mergeCell ref="B45:C45"/>
    <mergeCell ref="B46:C46"/>
    <mergeCell ref="B47:C47"/>
    <mergeCell ref="B48:C48"/>
    <mergeCell ref="B49:C49"/>
    <mergeCell ref="B50:C50"/>
    <mergeCell ref="B51:C51"/>
    <mergeCell ref="B52:C52"/>
  </mergeCells>
  <conditionalFormatting sqref="C8">
    <cfRule type="expression" dxfId="3" priority="1" stopIfTrue="1">
      <formula>ISERROR(B8)=TRUE</formula>
    </cfRule>
  </conditionalFormatting>
  <dataValidations count="1">
    <dataValidation type="list" allowBlank="1" showInputMessage="1" showErrorMessage="1" sqref="B13:C22">
      <formula1>People</formula1>
    </dataValidation>
  </dataValidations>
  <hyperlinks>
    <hyperlink ref="B8" location="'Price List'!B12" display="'Price List'!B12"/>
  </hyperlinks>
  <pageMargins left="0.7" right="0.7" top="0.75" bottom="0.75" header="0.3" footer="0.3"/>
  <pageSetup paperSize="9" scale="80" orientation="portrait" r:id="rId1"/>
  <headerFooter>
    <oddHeader>&amp;R&amp;G</oddHeader>
    <oddFooter>&amp;CPage &amp;P of &amp;N</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XFC108"/>
  <sheetViews>
    <sheetView zoomScaleNormal="100" zoomScaleSheetLayoutView="100" workbookViewId="0">
      <pane ySplit="10" topLeftCell="A11" activePane="bottomLeft" state="frozen"/>
      <selection activeCell="D16" sqref="D16"/>
      <selection pane="bottomLeft" activeCell="B13" sqref="B13:C13"/>
    </sheetView>
  </sheetViews>
  <sheetFormatPr defaultColWidth="0" defaultRowHeight="14.25" customHeight="1" zeroHeight="1" x14ac:dyDescent="0.35"/>
  <cols>
    <col min="1" max="1" width="2" style="108" customWidth="1"/>
    <col min="2" max="2" width="15.33203125" style="108" customWidth="1"/>
    <col min="3" max="3" width="17.109375" style="108" customWidth="1"/>
    <col min="4" max="4" width="8" style="108" bestFit="1" customWidth="1"/>
    <col min="5" max="5" width="6.5546875" style="108" customWidth="1"/>
    <col min="6" max="6" width="15.109375" style="108" customWidth="1"/>
    <col min="7" max="7" width="17.109375" style="108" customWidth="1"/>
    <col min="8" max="8" width="1.77734375" style="108" customWidth="1"/>
    <col min="9" max="9" width="2.44140625" style="108" customWidth="1"/>
    <col min="10" max="10" width="9.88671875" style="108" hidden="1"/>
    <col min="11" max="11" width="1.77734375" style="108" hidden="1"/>
    <col min="12" max="12" width="2" style="108" hidden="1"/>
    <col min="13" max="13" width="2.44140625" style="108" hidden="1"/>
    <col min="14" max="255" width="8.88671875" style="108" hidden="1"/>
    <col min="256" max="256" width="1.88671875" style="108" hidden="1"/>
    <col min="257" max="257" width="2" style="108" hidden="1"/>
    <col min="258" max="258" width="26.33203125" style="108" hidden="1"/>
    <col min="259" max="259" width="9.44140625" style="108" hidden="1"/>
    <col min="260" max="263" width="8.88671875" style="108" hidden="1"/>
    <col min="264" max="264" width="1.77734375" style="108" hidden="1"/>
    <col min="265" max="265" width="9.77734375" style="108" hidden="1"/>
    <col min="266" max="266" width="9.88671875" style="108" hidden="1"/>
    <col min="267" max="267" width="1.77734375" style="108" hidden="1"/>
    <col min="268" max="268" width="2" style="108" hidden="1"/>
    <col min="269" max="269" width="2.44140625" style="108" hidden="1"/>
    <col min="270" max="511" width="8.88671875" style="108" hidden="1"/>
    <col min="512" max="512" width="1.88671875" style="108" hidden="1"/>
    <col min="513" max="513" width="2" style="108" hidden="1"/>
    <col min="514" max="514" width="26.33203125" style="108" hidden="1"/>
    <col min="515" max="515" width="9.44140625" style="108" hidden="1"/>
    <col min="516" max="519" width="8.88671875" style="108" hidden="1"/>
    <col min="520" max="520" width="1.77734375" style="108" hidden="1"/>
    <col min="521" max="521" width="9.77734375" style="108" hidden="1"/>
    <col min="522" max="522" width="9.88671875" style="108" hidden="1"/>
    <col min="523" max="523" width="1.77734375" style="108" hidden="1"/>
    <col min="524" max="524" width="2" style="108" hidden="1"/>
    <col min="525" max="525" width="2.44140625" style="108" hidden="1"/>
    <col min="526" max="767" width="8.88671875" style="108" hidden="1"/>
    <col min="768" max="768" width="1.88671875" style="108" hidden="1"/>
    <col min="769" max="769" width="2" style="108" hidden="1"/>
    <col min="770" max="770" width="26.33203125" style="108" hidden="1"/>
    <col min="771" max="771" width="9.44140625" style="108" hidden="1"/>
    <col min="772" max="775" width="8.88671875" style="108" hidden="1"/>
    <col min="776" max="776" width="1.77734375" style="108" hidden="1"/>
    <col min="777" max="777" width="9.77734375" style="108" hidden="1"/>
    <col min="778" max="778" width="9.88671875" style="108" hidden="1"/>
    <col min="779" max="779" width="1.77734375" style="108" hidden="1"/>
    <col min="780" max="780" width="2" style="108" hidden="1"/>
    <col min="781" max="781" width="2.44140625" style="108" hidden="1"/>
    <col min="782" max="1023" width="8.88671875" style="108" hidden="1"/>
    <col min="1024" max="1024" width="1.88671875" style="108" hidden="1"/>
    <col min="1025" max="1025" width="2" style="108" hidden="1"/>
    <col min="1026" max="1026" width="26.33203125" style="108" hidden="1"/>
    <col min="1027" max="1027" width="9.44140625" style="108" hidden="1"/>
    <col min="1028" max="1031" width="8.88671875" style="108" hidden="1"/>
    <col min="1032" max="1032" width="1.77734375" style="108" hidden="1"/>
    <col min="1033" max="1033" width="9.77734375" style="108" hidden="1"/>
    <col min="1034" max="1034" width="9.88671875" style="108" hidden="1"/>
    <col min="1035" max="1035" width="1.77734375" style="108" hidden="1"/>
    <col min="1036" max="1036" width="2" style="108" hidden="1"/>
    <col min="1037" max="1037" width="2.44140625" style="108" hidden="1"/>
    <col min="1038" max="1279" width="8.88671875" style="108" hidden="1"/>
    <col min="1280" max="1280" width="1.88671875" style="108" hidden="1"/>
    <col min="1281" max="1281" width="2" style="108" hidden="1"/>
    <col min="1282" max="1282" width="26.33203125" style="108" hidden="1"/>
    <col min="1283" max="1283" width="9.44140625" style="108" hidden="1"/>
    <col min="1284" max="1287" width="8.88671875" style="108" hidden="1"/>
    <col min="1288" max="1288" width="1.77734375" style="108" hidden="1"/>
    <col min="1289" max="1289" width="9.77734375" style="108" hidden="1"/>
    <col min="1290" max="1290" width="9.88671875" style="108" hidden="1"/>
    <col min="1291" max="1291" width="1.77734375" style="108" hidden="1"/>
    <col min="1292" max="1292" width="2" style="108" hidden="1"/>
    <col min="1293" max="1293" width="2.44140625" style="108" hidden="1"/>
    <col min="1294" max="1535" width="8.88671875" style="108" hidden="1"/>
    <col min="1536" max="1536" width="1.88671875" style="108" hidden="1"/>
    <col min="1537" max="1537" width="2" style="108" hidden="1"/>
    <col min="1538" max="1538" width="26.33203125" style="108" hidden="1"/>
    <col min="1539" max="1539" width="9.44140625" style="108" hidden="1"/>
    <col min="1540" max="1543" width="8.88671875" style="108" hidden="1"/>
    <col min="1544" max="1544" width="1.77734375" style="108" hidden="1"/>
    <col min="1545" max="1545" width="9.77734375" style="108" hidden="1"/>
    <col min="1546" max="1546" width="9.88671875" style="108" hidden="1"/>
    <col min="1547" max="1547" width="1.77734375" style="108" hidden="1"/>
    <col min="1548" max="1548" width="2" style="108" hidden="1"/>
    <col min="1549" max="1549" width="2.44140625" style="108" hidden="1"/>
    <col min="1550" max="1791" width="8.88671875" style="108" hidden="1"/>
    <col min="1792" max="1792" width="1.88671875" style="108" hidden="1"/>
    <col min="1793" max="1793" width="2" style="108" hidden="1"/>
    <col min="1794" max="1794" width="26.33203125" style="108" hidden="1"/>
    <col min="1795" max="1795" width="9.44140625" style="108" hidden="1"/>
    <col min="1796" max="1799" width="8.88671875" style="108" hidden="1"/>
    <col min="1800" max="1800" width="1.77734375" style="108" hidden="1"/>
    <col min="1801" max="1801" width="9.77734375" style="108" hidden="1"/>
    <col min="1802" max="1802" width="9.88671875" style="108" hidden="1"/>
    <col min="1803" max="1803" width="1.77734375" style="108" hidden="1"/>
    <col min="1804" max="1804" width="2" style="108" hidden="1"/>
    <col min="1805" max="1805" width="2.44140625" style="108" hidden="1"/>
    <col min="1806" max="2047" width="8.88671875" style="108" hidden="1"/>
    <col min="2048" max="2048" width="1.88671875" style="108" hidden="1"/>
    <col min="2049" max="2049" width="2" style="108" hidden="1"/>
    <col min="2050" max="2050" width="26.33203125" style="108" hidden="1"/>
    <col min="2051" max="2051" width="9.44140625" style="108" hidden="1"/>
    <col min="2052" max="2055" width="8.88671875" style="108" hidden="1"/>
    <col min="2056" max="2056" width="1.77734375" style="108" hidden="1"/>
    <col min="2057" max="2057" width="9.77734375" style="108" hidden="1"/>
    <col min="2058" max="2058" width="9.88671875" style="108" hidden="1"/>
    <col min="2059" max="2059" width="1.77734375" style="108" hidden="1"/>
    <col min="2060" max="2060" width="2" style="108" hidden="1"/>
    <col min="2061" max="2061" width="2.44140625" style="108" hidden="1"/>
    <col min="2062" max="2303" width="8.88671875" style="108" hidden="1"/>
    <col min="2304" max="2304" width="1.88671875" style="108" hidden="1"/>
    <col min="2305" max="2305" width="2" style="108" hidden="1"/>
    <col min="2306" max="2306" width="26.33203125" style="108" hidden="1"/>
    <col min="2307" max="2307" width="9.44140625" style="108" hidden="1"/>
    <col min="2308" max="2311" width="8.88671875" style="108" hidden="1"/>
    <col min="2312" max="2312" width="1.77734375" style="108" hidden="1"/>
    <col min="2313" max="2313" width="9.77734375" style="108" hidden="1"/>
    <col min="2314" max="2314" width="9.88671875" style="108" hidden="1"/>
    <col min="2315" max="2315" width="1.77734375" style="108" hidden="1"/>
    <col min="2316" max="2316" width="2" style="108" hidden="1"/>
    <col min="2317" max="2317" width="2.44140625" style="108" hidden="1"/>
    <col min="2318" max="2559" width="8.88671875" style="108" hidden="1"/>
    <col min="2560" max="2560" width="1.88671875" style="108" hidden="1"/>
    <col min="2561" max="2561" width="2" style="108" hidden="1"/>
    <col min="2562" max="2562" width="26.33203125" style="108" hidden="1"/>
    <col min="2563" max="2563" width="9.44140625" style="108" hidden="1"/>
    <col min="2564" max="2567" width="8.88671875" style="108" hidden="1"/>
    <col min="2568" max="2568" width="1.77734375" style="108" hidden="1"/>
    <col min="2569" max="2569" width="9.77734375" style="108" hidden="1"/>
    <col min="2570" max="2570" width="9.88671875" style="108" hidden="1"/>
    <col min="2571" max="2571" width="1.77734375" style="108" hidden="1"/>
    <col min="2572" max="2572" width="2" style="108" hidden="1"/>
    <col min="2573" max="2573" width="2.44140625" style="108" hidden="1"/>
    <col min="2574" max="2815" width="8.88671875" style="108" hidden="1"/>
    <col min="2816" max="2816" width="1.88671875" style="108" hidden="1"/>
    <col min="2817" max="2817" width="2" style="108" hidden="1"/>
    <col min="2818" max="2818" width="26.33203125" style="108" hidden="1"/>
    <col min="2819" max="2819" width="9.44140625" style="108" hidden="1"/>
    <col min="2820" max="2823" width="8.88671875" style="108" hidden="1"/>
    <col min="2824" max="2824" width="1.77734375" style="108" hidden="1"/>
    <col min="2825" max="2825" width="9.77734375" style="108" hidden="1"/>
    <col min="2826" max="2826" width="9.88671875" style="108" hidden="1"/>
    <col min="2827" max="2827" width="1.77734375" style="108" hidden="1"/>
    <col min="2828" max="2828" width="2" style="108" hidden="1"/>
    <col min="2829" max="2829" width="2.44140625" style="108" hidden="1"/>
    <col min="2830" max="3071" width="8.88671875" style="108" hidden="1"/>
    <col min="3072" max="3072" width="1.88671875" style="108" hidden="1"/>
    <col min="3073" max="3073" width="2" style="108" hidden="1"/>
    <col min="3074" max="3074" width="26.33203125" style="108" hidden="1"/>
    <col min="3075" max="3075" width="9.44140625" style="108" hidden="1"/>
    <col min="3076" max="3079" width="8.88671875" style="108" hidden="1"/>
    <col min="3080" max="3080" width="1.77734375" style="108" hidden="1"/>
    <col min="3081" max="3081" width="9.77734375" style="108" hidden="1"/>
    <col min="3082" max="3082" width="9.88671875" style="108" hidden="1"/>
    <col min="3083" max="3083" width="1.77734375" style="108" hidden="1"/>
    <col min="3084" max="3084" width="2" style="108" hidden="1"/>
    <col min="3085" max="3085" width="2.44140625" style="108" hidden="1"/>
    <col min="3086" max="3327" width="8.88671875" style="108" hidden="1"/>
    <col min="3328" max="3328" width="1.88671875" style="108" hidden="1"/>
    <col min="3329" max="3329" width="2" style="108" hidden="1"/>
    <col min="3330" max="3330" width="26.33203125" style="108" hidden="1"/>
    <col min="3331" max="3331" width="9.44140625" style="108" hidden="1"/>
    <col min="3332" max="3335" width="8.88671875" style="108" hidden="1"/>
    <col min="3336" max="3336" width="1.77734375" style="108" hidden="1"/>
    <col min="3337" max="3337" width="9.77734375" style="108" hidden="1"/>
    <col min="3338" max="3338" width="9.88671875" style="108" hidden="1"/>
    <col min="3339" max="3339" width="1.77734375" style="108" hidden="1"/>
    <col min="3340" max="3340" width="2" style="108" hidden="1"/>
    <col min="3341" max="3341" width="2.44140625" style="108" hidden="1"/>
    <col min="3342" max="3583" width="8.88671875" style="108" hidden="1"/>
    <col min="3584" max="3584" width="1.88671875" style="108" hidden="1"/>
    <col min="3585" max="3585" width="2" style="108" hidden="1"/>
    <col min="3586" max="3586" width="26.33203125" style="108" hidden="1"/>
    <col min="3587" max="3587" width="9.44140625" style="108" hidden="1"/>
    <col min="3588" max="3591" width="8.88671875" style="108" hidden="1"/>
    <col min="3592" max="3592" width="1.77734375" style="108" hidden="1"/>
    <col min="3593" max="3593" width="9.77734375" style="108" hidden="1"/>
    <col min="3594" max="3594" width="9.88671875" style="108" hidden="1"/>
    <col min="3595" max="3595" width="1.77734375" style="108" hidden="1"/>
    <col min="3596" max="3596" width="2" style="108" hidden="1"/>
    <col min="3597" max="3597" width="2.44140625" style="108" hidden="1"/>
    <col min="3598" max="3839" width="8.88671875" style="108" hidden="1"/>
    <col min="3840" max="3840" width="1.88671875" style="108" hidden="1"/>
    <col min="3841" max="3841" width="2" style="108" hidden="1"/>
    <col min="3842" max="3842" width="26.33203125" style="108" hidden="1"/>
    <col min="3843" max="3843" width="9.44140625" style="108" hidden="1"/>
    <col min="3844" max="3847" width="8.88671875" style="108" hidden="1"/>
    <col min="3848" max="3848" width="1.77734375" style="108" hidden="1"/>
    <col min="3849" max="3849" width="9.77734375" style="108" hidden="1"/>
    <col min="3850" max="3850" width="9.88671875" style="108" hidden="1"/>
    <col min="3851" max="3851" width="1.77734375" style="108" hidden="1"/>
    <col min="3852" max="3852" width="2" style="108" hidden="1"/>
    <col min="3853" max="3853" width="2.44140625" style="108" hidden="1"/>
    <col min="3854" max="4095" width="8.88671875" style="108" hidden="1"/>
    <col min="4096" max="4096" width="1.88671875" style="108" hidden="1"/>
    <col min="4097" max="4097" width="2" style="108" hidden="1"/>
    <col min="4098" max="4098" width="26.33203125" style="108" hidden="1"/>
    <col min="4099" max="4099" width="9.44140625" style="108" hidden="1"/>
    <col min="4100" max="4103" width="8.88671875" style="108" hidden="1"/>
    <col min="4104" max="4104" width="1.77734375" style="108" hidden="1"/>
    <col min="4105" max="4105" width="9.77734375" style="108" hidden="1"/>
    <col min="4106" max="4106" width="9.88671875" style="108" hidden="1"/>
    <col min="4107" max="4107" width="1.77734375" style="108" hidden="1"/>
    <col min="4108" max="4108" width="2" style="108" hidden="1"/>
    <col min="4109" max="4109" width="2.44140625" style="108" hidden="1"/>
    <col min="4110" max="4351" width="8.88671875" style="108" hidden="1"/>
    <col min="4352" max="4352" width="1.88671875" style="108" hidden="1"/>
    <col min="4353" max="4353" width="2" style="108" hidden="1"/>
    <col min="4354" max="4354" width="26.33203125" style="108" hidden="1"/>
    <col min="4355" max="4355" width="9.44140625" style="108" hidden="1"/>
    <col min="4356" max="4359" width="8.88671875" style="108" hidden="1"/>
    <col min="4360" max="4360" width="1.77734375" style="108" hidden="1"/>
    <col min="4361" max="4361" width="9.77734375" style="108" hidden="1"/>
    <col min="4362" max="4362" width="9.88671875" style="108" hidden="1"/>
    <col min="4363" max="4363" width="1.77734375" style="108" hidden="1"/>
    <col min="4364" max="4364" width="2" style="108" hidden="1"/>
    <col min="4365" max="4365" width="2.44140625" style="108" hidden="1"/>
    <col min="4366" max="4607" width="8.88671875" style="108" hidden="1"/>
    <col min="4608" max="4608" width="1.88671875" style="108" hidden="1"/>
    <col min="4609" max="4609" width="2" style="108" hidden="1"/>
    <col min="4610" max="4610" width="26.33203125" style="108" hidden="1"/>
    <col min="4611" max="4611" width="9.44140625" style="108" hidden="1"/>
    <col min="4612" max="4615" width="8.88671875" style="108" hidden="1"/>
    <col min="4616" max="4616" width="1.77734375" style="108" hidden="1"/>
    <col min="4617" max="4617" width="9.77734375" style="108" hidden="1"/>
    <col min="4618" max="4618" width="9.88671875" style="108" hidden="1"/>
    <col min="4619" max="4619" width="1.77734375" style="108" hidden="1"/>
    <col min="4620" max="4620" width="2" style="108" hidden="1"/>
    <col min="4621" max="4621" width="2.44140625" style="108" hidden="1"/>
    <col min="4622" max="4863" width="8.88671875" style="108" hidden="1"/>
    <col min="4864" max="4864" width="1.88671875" style="108" hidden="1"/>
    <col min="4865" max="4865" width="2" style="108" hidden="1"/>
    <col min="4866" max="4866" width="26.33203125" style="108" hidden="1"/>
    <col min="4867" max="4867" width="9.44140625" style="108" hidden="1"/>
    <col min="4868" max="4871" width="8.88671875" style="108" hidden="1"/>
    <col min="4872" max="4872" width="1.77734375" style="108" hidden="1"/>
    <col min="4873" max="4873" width="9.77734375" style="108" hidden="1"/>
    <col min="4874" max="4874" width="9.88671875" style="108" hidden="1"/>
    <col min="4875" max="4875" width="1.77734375" style="108" hidden="1"/>
    <col min="4876" max="4876" width="2" style="108" hidden="1"/>
    <col min="4877" max="4877" width="2.44140625" style="108" hidden="1"/>
    <col min="4878" max="5119" width="8.88671875" style="108" hidden="1"/>
    <col min="5120" max="5120" width="1.88671875" style="108" hidden="1"/>
    <col min="5121" max="5121" width="2" style="108" hidden="1"/>
    <col min="5122" max="5122" width="26.33203125" style="108" hidden="1"/>
    <col min="5123" max="5123" width="9.44140625" style="108" hidden="1"/>
    <col min="5124" max="5127" width="8.88671875" style="108" hidden="1"/>
    <col min="5128" max="5128" width="1.77734375" style="108" hidden="1"/>
    <col min="5129" max="5129" width="9.77734375" style="108" hidden="1"/>
    <col min="5130" max="5130" width="9.88671875" style="108" hidden="1"/>
    <col min="5131" max="5131" width="1.77734375" style="108" hidden="1"/>
    <col min="5132" max="5132" width="2" style="108" hidden="1"/>
    <col min="5133" max="5133" width="2.44140625" style="108" hidden="1"/>
    <col min="5134" max="5375" width="8.88671875" style="108" hidden="1"/>
    <col min="5376" max="5376" width="1.88671875" style="108" hidden="1"/>
    <col min="5377" max="5377" width="2" style="108" hidden="1"/>
    <col min="5378" max="5378" width="26.33203125" style="108" hidden="1"/>
    <col min="5379" max="5379" width="9.44140625" style="108" hidden="1"/>
    <col min="5380" max="5383" width="8.88671875" style="108" hidden="1"/>
    <col min="5384" max="5384" width="1.77734375" style="108" hidden="1"/>
    <col min="5385" max="5385" width="9.77734375" style="108" hidden="1"/>
    <col min="5386" max="5386" width="9.88671875" style="108" hidden="1"/>
    <col min="5387" max="5387" width="1.77734375" style="108" hidden="1"/>
    <col min="5388" max="5388" width="2" style="108" hidden="1"/>
    <col min="5389" max="5389" width="2.44140625" style="108" hidden="1"/>
    <col min="5390" max="5631" width="8.88671875" style="108" hidden="1"/>
    <col min="5632" max="5632" width="1.88671875" style="108" hidden="1"/>
    <col min="5633" max="5633" width="2" style="108" hidden="1"/>
    <col min="5634" max="5634" width="26.33203125" style="108" hidden="1"/>
    <col min="5635" max="5635" width="9.44140625" style="108" hidden="1"/>
    <col min="5636" max="5639" width="8.88671875" style="108" hidden="1"/>
    <col min="5640" max="5640" width="1.77734375" style="108" hidden="1"/>
    <col min="5641" max="5641" width="9.77734375" style="108" hidden="1"/>
    <col min="5642" max="5642" width="9.88671875" style="108" hidden="1"/>
    <col min="5643" max="5643" width="1.77734375" style="108" hidden="1"/>
    <col min="5644" max="5644" width="2" style="108" hidden="1"/>
    <col min="5645" max="5645" width="2.44140625" style="108" hidden="1"/>
    <col min="5646" max="5887" width="8.88671875" style="108" hidden="1"/>
    <col min="5888" max="5888" width="1.88671875" style="108" hidden="1"/>
    <col min="5889" max="5889" width="2" style="108" hidden="1"/>
    <col min="5890" max="5890" width="26.33203125" style="108" hidden="1"/>
    <col min="5891" max="5891" width="9.44140625" style="108" hidden="1"/>
    <col min="5892" max="5895" width="8.88671875" style="108" hidden="1"/>
    <col min="5896" max="5896" width="1.77734375" style="108" hidden="1"/>
    <col min="5897" max="5897" width="9.77734375" style="108" hidden="1"/>
    <col min="5898" max="5898" width="9.88671875" style="108" hidden="1"/>
    <col min="5899" max="5899" width="1.77734375" style="108" hidden="1"/>
    <col min="5900" max="5900" width="2" style="108" hidden="1"/>
    <col min="5901" max="5901" width="2.44140625" style="108" hidden="1"/>
    <col min="5902" max="6143" width="8.88671875" style="108" hidden="1"/>
    <col min="6144" max="6144" width="1.88671875" style="108" hidden="1"/>
    <col min="6145" max="6145" width="2" style="108" hidden="1"/>
    <col min="6146" max="6146" width="26.33203125" style="108" hidden="1"/>
    <col min="6147" max="6147" width="9.44140625" style="108" hidden="1"/>
    <col min="6148" max="6151" width="8.88671875" style="108" hidden="1"/>
    <col min="6152" max="6152" width="1.77734375" style="108" hidden="1"/>
    <col min="6153" max="6153" width="9.77734375" style="108" hidden="1"/>
    <col min="6154" max="6154" width="9.88671875" style="108" hidden="1"/>
    <col min="6155" max="6155" width="1.77734375" style="108" hidden="1"/>
    <col min="6156" max="6156" width="2" style="108" hidden="1"/>
    <col min="6157" max="6157" width="2.44140625" style="108" hidden="1"/>
    <col min="6158" max="6399" width="8.88671875" style="108" hidden="1"/>
    <col min="6400" max="6400" width="1.88671875" style="108" hidden="1"/>
    <col min="6401" max="6401" width="2" style="108" hidden="1"/>
    <col min="6402" max="6402" width="26.33203125" style="108" hidden="1"/>
    <col min="6403" max="6403" width="9.44140625" style="108" hidden="1"/>
    <col min="6404" max="6407" width="8.88671875" style="108" hidden="1"/>
    <col min="6408" max="6408" width="1.77734375" style="108" hidden="1"/>
    <col min="6409" max="6409" width="9.77734375" style="108" hidden="1"/>
    <col min="6410" max="6410" width="9.88671875" style="108" hidden="1"/>
    <col min="6411" max="6411" width="1.77734375" style="108" hidden="1"/>
    <col min="6412" max="6412" width="2" style="108" hidden="1"/>
    <col min="6413" max="6413" width="2.44140625" style="108" hidden="1"/>
    <col min="6414" max="6655" width="8.88671875" style="108" hidden="1"/>
    <col min="6656" max="6656" width="1.88671875" style="108" hidden="1"/>
    <col min="6657" max="6657" width="2" style="108" hidden="1"/>
    <col min="6658" max="6658" width="26.33203125" style="108" hidden="1"/>
    <col min="6659" max="6659" width="9.44140625" style="108" hidden="1"/>
    <col min="6660" max="6663" width="8.88671875" style="108" hidden="1"/>
    <col min="6664" max="6664" width="1.77734375" style="108" hidden="1"/>
    <col min="6665" max="6665" width="9.77734375" style="108" hidden="1"/>
    <col min="6666" max="6666" width="9.88671875" style="108" hidden="1"/>
    <col min="6667" max="6667" width="1.77734375" style="108" hidden="1"/>
    <col min="6668" max="6668" width="2" style="108" hidden="1"/>
    <col min="6669" max="6669" width="2.44140625" style="108" hidden="1"/>
    <col min="6670" max="6911" width="8.88671875" style="108" hidden="1"/>
    <col min="6912" max="6912" width="1.88671875" style="108" hidden="1"/>
    <col min="6913" max="6913" width="2" style="108" hidden="1"/>
    <col min="6914" max="6914" width="26.33203125" style="108" hidden="1"/>
    <col min="6915" max="6915" width="9.44140625" style="108" hidden="1"/>
    <col min="6916" max="6919" width="8.88671875" style="108" hidden="1"/>
    <col min="6920" max="6920" width="1.77734375" style="108" hidden="1"/>
    <col min="6921" max="6921" width="9.77734375" style="108" hidden="1"/>
    <col min="6922" max="6922" width="9.88671875" style="108" hidden="1"/>
    <col min="6923" max="6923" width="1.77734375" style="108" hidden="1"/>
    <col min="6924" max="6924" width="2" style="108" hidden="1"/>
    <col min="6925" max="6925" width="2.44140625" style="108" hidden="1"/>
    <col min="6926" max="7167" width="8.88671875" style="108" hidden="1"/>
    <col min="7168" max="7168" width="1.88671875" style="108" hidden="1"/>
    <col min="7169" max="7169" width="2" style="108" hidden="1"/>
    <col min="7170" max="7170" width="26.33203125" style="108" hidden="1"/>
    <col min="7171" max="7171" width="9.44140625" style="108" hidden="1"/>
    <col min="7172" max="7175" width="8.88671875" style="108" hidden="1"/>
    <col min="7176" max="7176" width="1.77734375" style="108" hidden="1"/>
    <col min="7177" max="7177" width="9.77734375" style="108" hidden="1"/>
    <col min="7178" max="7178" width="9.88671875" style="108" hidden="1"/>
    <col min="7179" max="7179" width="1.77734375" style="108" hidden="1"/>
    <col min="7180" max="7180" width="2" style="108" hidden="1"/>
    <col min="7181" max="7181" width="2.44140625" style="108" hidden="1"/>
    <col min="7182" max="7423" width="8.88671875" style="108" hidden="1"/>
    <col min="7424" max="7424" width="1.88671875" style="108" hidden="1"/>
    <col min="7425" max="7425" width="2" style="108" hidden="1"/>
    <col min="7426" max="7426" width="26.33203125" style="108" hidden="1"/>
    <col min="7427" max="7427" width="9.44140625" style="108" hidden="1"/>
    <col min="7428" max="7431" width="8.88671875" style="108" hidden="1"/>
    <col min="7432" max="7432" width="1.77734375" style="108" hidden="1"/>
    <col min="7433" max="7433" width="9.77734375" style="108" hidden="1"/>
    <col min="7434" max="7434" width="9.88671875" style="108" hidden="1"/>
    <col min="7435" max="7435" width="1.77734375" style="108" hidden="1"/>
    <col min="7436" max="7436" width="2" style="108" hidden="1"/>
    <col min="7437" max="7437" width="2.44140625" style="108" hidden="1"/>
    <col min="7438" max="7679" width="8.88671875" style="108" hidden="1"/>
    <col min="7680" max="7680" width="1.88671875" style="108" hidden="1"/>
    <col min="7681" max="7681" width="2" style="108" hidden="1"/>
    <col min="7682" max="7682" width="26.33203125" style="108" hidden="1"/>
    <col min="7683" max="7683" width="9.44140625" style="108" hidden="1"/>
    <col min="7684" max="7687" width="8.88671875" style="108" hidden="1"/>
    <col min="7688" max="7688" width="1.77734375" style="108" hidden="1"/>
    <col min="7689" max="7689" width="9.77734375" style="108" hidden="1"/>
    <col min="7690" max="7690" width="9.88671875" style="108" hidden="1"/>
    <col min="7691" max="7691" width="1.77734375" style="108" hidden="1"/>
    <col min="7692" max="7692" width="2" style="108" hidden="1"/>
    <col min="7693" max="7693" width="2.44140625" style="108" hidden="1"/>
    <col min="7694" max="7935" width="8.88671875" style="108" hidden="1"/>
    <col min="7936" max="7936" width="1.88671875" style="108" hidden="1"/>
    <col min="7937" max="7937" width="2" style="108" hidden="1"/>
    <col min="7938" max="7938" width="26.33203125" style="108" hidden="1"/>
    <col min="7939" max="7939" width="9.44140625" style="108" hidden="1"/>
    <col min="7940" max="7943" width="8.88671875" style="108" hidden="1"/>
    <col min="7944" max="7944" width="1.77734375" style="108" hidden="1"/>
    <col min="7945" max="7945" width="9.77734375" style="108" hidden="1"/>
    <col min="7946" max="7946" width="9.88671875" style="108" hidden="1"/>
    <col min="7947" max="7947" width="1.77734375" style="108" hidden="1"/>
    <col min="7948" max="7948" width="2" style="108" hidden="1"/>
    <col min="7949" max="7949" width="2.44140625" style="108" hidden="1"/>
    <col min="7950" max="8191" width="8.88671875" style="108" hidden="1"/>
    <col min="8192" max="8192" width="1.88671875" style="108" hidden="1"/>
    <col min="8193" max="8193" width="2" style="108" hidden="1"/>
    <col min="8194" max="8194" width="26.33203125" style="108" hidden="1"/>
    <col min="8195" max="8195" width="9.44140625" style="108" hidden="1"/>
    <col min="8196" max="8199" width="8.88671875" style="108" hidden="1"/>
    <col min="8200" max="8200" width="1.77734375" style="108" hidden="1"/>
    <col min="8201" max="8201" width="9.77734375" style="108" hidden="1"/>
    <col min="8202" max="8202" width="9.88671875" style="108" hidden="1"/>
    <col min="8203" max="8203" width="1.77734375" style="108" hidden="1"/>
    <col min="8204" max="8204" width="2" style="108" hidden="1"/>
    <col min="8205" max="8205" width="2.44140625" style="108" hidden="1"/>
    <col min="8206" max="8447" width="8.88671875" style="108" hidden="1"/>
    <col min="8448" max="8448" width="1.88671875" style="108" hidden="1"/>
    <col min="8449" max="8449" width="2" style="108" hidden="1"/>
    <col min="8450" max="8450" width="26.33203125" style="108" hidden="1"/>
    <col min="8451" max="8451" width="9.44140625" style="108" hidden="1"/>
    <col min="8452" max="8455" width="8.88671875" style="108" hidden="1"/>
    <col min="8456" max="8456" width="1.77734375" style="108" hidden="1"/>
    <col min="8457" max="8457" width="9.77734375" style="108" hidden="1"/>
    <col min="8458" max="8458" width="9.88671875" style="108" hidden="1"/>
    <col min="8459" max="8459" width="1.77734375" style="108" hidden="1"/>
    <col min="8460" max="8460" width="2" style="108" hidden="1"/>
    <col min="8461" max="8461" width="2.44140625" style="108" hidden="1"/>
    <col min="8462" max="8703" width="8.88671875" style="108" hidden="1"/>
    <col min="8704" max="8704" width="1.88671875" style="108" hidden="1"/>
    <col min="8705" max="8705" width="2" style="108" hidden="1"/>
    <col min="8706" max="8706" width="26.33203125" style="108" hidden="1"/>
    <col min="8707" max="8707" width="9.44140625" style="108" hidden="1"/>
    <col min="8708" max="8711" width="8.88671875" style="108" hidden="1"/>
    <col min="8712" max="8712" width="1.77734375" style="108" hidden="1"/>
    <col min="8713" max="8713" width="9.77734375" style="108" hidden="1"/>
    <col min="8714" max="8714" width="9.88671875" style="108" hidden="1"/>
    <col min="8715" max="8715" width="1.77734375" style="108" hidden="1"/>
    <col min="8716" max="8716" width="2" style="108" hidden="1"/>
    <col min="8717" max="8717" width="2.44140625" style="108" hidden="1"/>
    <col min="8718" max="8959" width="8.88671875" style="108" hidden="1"/>
    <col min="8960" max="8960" width="1.88671875" style="108" hidden="1"/>
    <col min="8961" max="8961" width="2" style="108" hidden="1"/>
    <col min="8962" max="8962" width="26.33203125" style="108" hidden="1"/>
    <col min="8963" max="8963" width="9.44140625" style="108" hidden="1"/>
    <col min="8964" max="8967" width="8.88671875" style="108" hidden="1"/>
    <col min="8968" max="8968" width="1.77734375" style="108" hidden="1"/>
    <col min="8969" max="8969" width="9.77734375" style="108" hidden="1"/>
    <col min="8970" max="8970" width="9.88671875" style="108" hidden="1"/>
    <col min="8971" max="8971" width="1.77734375" style="108" hidden="1"/>
    <col min="8972" max="8972" width="2" style="108" hidden="1"/>
    <col min="8973" max="8973" width="2.44140625" style="108" hidden="1"/>
    <col min="8974" max="9215" width="8.88671875" style="108" hidden="1"/>
    <col min="9216" max="9216" width="1.88671875" style="108" hidden="1"/>
    <col min="9217" max="9217" width="2" style="108" hidden="1"/>
    <col min="9218" max="9218" width="26.33203125" style="108" hidden="1"/>
    <col min="9219" max="9219" width="9.44140625" style="108" hidden="1"/>
    <col min="9220" max="9223" width="8.88671875" style="108" hidden="1"/>
    <col min="9224" max="9224" width="1.77734375" style="108" hidden="1"/>
    <col min="9225" max="9225" width="9.77734375" style="108" hidden="1"/>
    <col min="9226" max="9226" width="9.88671875" style="108" hidden="1"/>
    <col min="9227" max="9227" width="1.77734375" style="108" hidden="1"/>
    <col min="9228" max="9228" width="2" style="108" hidden="1"/>
    <col min="9229" max="9229" width="2.44140625" style="108" hidden="1"/>
    <col min="9230" max="9471" width="8.88671875" style="108" hidden="1"/>
    <col min="9472" max="9472" width="1.88671875" style="108" hidden="1"/>
    <col min="9473" max="9473" width="2" style="108" hidden="1"/>
    <col min="9474" max="9474" width="26.33203125" style="108" hidden="1"/>
    <col min="9475" max="9475" width="9.44140625" style="108" hidden="1"/>
    <col min="9476" max="9479" width="8.88671875" style="108" hidden="1"/>
    <col min="9480" max="9480" width="1.77734375" style="108" hidden="1"/>
    <col min="9481" max="9481" width="9.77734375" style="108" hidden="1"/>
    <col min="9482" max="9482" width="9.88671875" style="108" hidden="1"/>
    <col min="9483" max="9483" width="1.77734375" style="108" hidden="1"/>
    <col min="9484" max="9484" width="2" style="108" hidden="1"/>
    <col min="9485" max="9485" width="2.44140625" style="108" hidden="1"/>
    <col min="9486" max="9727" width="8.88671875" style="108" hidden="1"/>
    <col min="9728" max="9728" width="1.88671875" style="108" hidden="1"/>
    <col min="9729" max="9729" width="2" style="108" hidden="1"/>
    <col min="9730" max="9730" width="26.33203125" style="108" hidden="1"/>
    <col min="9731" max="9731" width="9.44140625" style="108" hidden="1"/>
    <col min="9732" max="9735" width="8.88671875" style="108" hidden="1"/>
    <col min="9736" max="9736" width="1.77734375" style="108" hidden="1"/>
    <col min="9737" max="9737" width="9.77734375" style="108" hidden="1"/>
    <col min="9738" max="9738" width="9.88671875" style="108" hidden="1"/>
    <col min="9739" max="9739" width="1.77734375" style="108" hidden="1"/>
    <col min="9740" max="9740" width="2" style="108" hidden="1"/>
    <col min="9741" max="9741" width="2.44140625" style="108" hidden="1"/>
    <col min="9742" max="9983" width="8.88671875" style="108" hidden="1"/>
    <col min="9984" max="9984" width="1.88671875" style="108" hidden="1"/>
    <col min="9985" max="9985" width="2" style="108" hidden="1"/>
    <col min="9986" max="9986" width="26.33203125" style="108" hidden="1"/>
    <col min="9987" max="9987" width="9.44140625" style="108" hidden="1"/>
    <col min="9988" max="9991" width="8.88671875" style="108" hidden="1"/>
    <col min="9992" max="9992" width="1.77734375" style="108" hidden="1"/>
    <col min="9993" max="9993" width="9.77734375" style="108" hidden="1"/>
    <col min="9994" max="9994" width="9.88671875" style="108" hidden="1"/>
    <col min="9995" max="9995" width="1.77734375" style="108" hidden="1"/>
    <col min="9996" max="9996" width="2" style="108" hidden="1"/>
    <col min="9997" max="9997" width="2.44140625" style="108" hidden="1"/>
    <col min="9998" max="10239" width="8.88671875" style="108" hidden="1"/>
    <col min="10240" max="10240" width="1.88671875" style="108" hidden="1"/>
    <col min="10241" max="10241" width="2" style="108" hidden="1"/>
    <col min="10242" max="10242" width="26.33203125" style="108" hidden="1"/>
    <col min="10243" max="10243" width="9.44140625" style="108" hidden="1"/>
    <col min="10244" max="10247" width="8.88671875" style="108" hidden="1"/>
    <col min="10248" max="10248" width="1.77734375" style="108" hidden="1"/>
    <col min="10249" max="10249" width="9.77734375" style="108" hidden="1"/>
    <col min="10250" max="10250" width="9.88671875" style="108" hidden="1"/>
    <col min="10251" max="10251" width="1.77734375" style="108" hidden="1"/>
    <col min="10252" max="10252" width="2" style="108" hidden="1"/>
    <col min="10253" max="10253" width="2.44140625" style="108" hidden="1"/>
    <col min="10254" max="10495" width="8.88671875" style="108" hidden="1"/>
    <col min="10496" max="10496" width="1.88671875" style="108" hidden="1"/>
    <col min="10497" max="10497" width="2" style="108" hidden="1"/>
    <col min="10498" max="10498" width="26.33203125" style="108" hidden="1"/>
    <col min="10499" max="10499" width="9.44140625" style="108" hidden="1"/>
    <col min="10500" max="10503" width="8.88671875" style="108" hidden="1"/>
    <col min="10504" max="10504" width="1.77734375" style="108" hidden="1"/>
    <col min="10505" max="10505" width="9.77734375" style="108" hidden="1"/>
    <col min="10506" max="10506" width="9.88671875" style="108" hidden="1"/>
    <col min="10507" max="10507" width="1.77734375" style="108" hidden="1"/>
    <col min="10508" max="10508" width="2" style="108" hidden="1"/>
    <col min="10509" max="10509" width="2.44140625" style="108" hidden="1"/>
    <col min="10510" max="10751" width="8.88671875" style="108" hidden="1"/>
    <col min="10752" max="10752" width="1.88671875" style="108" hidden="1"/>
    <col min="10753" max="10753" width="2" style="108" hidden="1"/>
    <col min="10754" max="10754" width="26.33203125" style="108" hidden="1"/>
    <col min="10755" max="10755" width="9.44140625" style="108" hidden="1"/>
    <col min="10756" max="10759" width="8.88671875" style="108" hidden="1"/>
    <col min="10760" max="10760" width="1.77734375" style="108" hidden="1"/>
    <col min="10761" max="10761" width="9.77734375" style="108" hidden="1"/>
    <col min="10762" max="10762" width="9.88671875" style="108" hidden="1"/>
    <col min="10763" max="10763" width="1.77734375" style="108" hidden="1"/>
    <col min="10764" max="10764" width="2" style="108" hidden="1"/>
    <col min="10765" max="10765" width="2.44140625" style="108" hidden="1"/>
    <col min="10766" max="11007" width="8.88671875" style="108" hidden="1"/>
    <col min="11008" max="11008" width="1.88671875" style="108" hidden="1"/>
    <col min="11009" max="11009" width="2" style="108" hidden="1"/>
    <col min="11010" max="11010" width="26.33203125" style="108" hidden="1"/>
    <col min="11011" max="11011" width="9.44140625" style="108" hidden="1"/>
    <col min="11012" max="11015" width="8.88671875" style="108" hidden="1"/>
    <col min="11016" max="11016" width="1.77734375" style="108" hidden="1"/>
    <col min="11017" max="11017" width="9.77734375" style="108" hidden="1"/>
    <col min="11018" max="11018" width="9.88671875" style="108" hidden="1"/>
    <col min="11019" max="11019" width="1.77734375" style="108" hidden="1"/>
    <col min="11020" max="11020" width="2" style="108" hidden="1"/>
    <col min="11021" max="11021" width="2.44140625" style="108" hidden="1"/>
    <col min="11022" max="11263" width="8.88671875" style="108" hidden="1"/>
    <col min="11264" max="11264" width="1.88671875" style="108" hidden="1"/>
    <col min="11265" max="11265" width="2" style="108" hidden="1"/>
    <col min="11266" max="11266" width="26.33203125" style="108" hidden="1"/>
    <col min="11267" max="11267" width="9.44140625" style="108" hidden="1"/>
    <col min="11268" max="11271" width="8.88671875" style="108" hidden="1"/>
    <col min="11272" max="11272" width="1.77734375" style="108" hidden="1"/>
    <col min="11273" max="11273" width="9.77734375" style="108" hidden="1"/>
    <col min="11274" max="11274" width="9.88671875" style="108" hidden="1"/>
    <col min="11275" max="11275" width="1.77734375" style="108" hidden="1"/>
    <col min="11276" max="11276" width="2" style="108" hidden="1"/>
    <col min="11277" max="11277" width="2.44140625" style="108" hidden="1"/>
    <col min="11278" max="11519" width="8.88671875" style="108" hidden="1"/>
    <col min="11520" max="11520" width="1.88671875" style="108" hidden="1"/>
    <col min="11521" max="11521" width="2" style="108" hidden="1"/>
    <col min="11522" max="11522" width="26.33203125" style="108" hidden="1"/>
    <col min="11523" max="11523" width="9.44140625" style="108" hidden="1"/>
    <col min="11524" max="11527" width="8.88671875" style="108" hidden="1"/>
    <col min="11528" max="11528" width="1.77734375" style="108" hidden="1"/>
    <col min="11529" max="11529" width="9.77734375" style="108" hidden="1"/>
    <col min="11530" max="11530" width="9.88671875" style="108" hidden="1"/>
    <col min="11531" max="11531" width="1.77734375" style="108" hidden="1"/>
    <col min="11532" max="11532" width="2" style="108" hidden="1"/>
    <col min="11533" max="11533" width="2.44140625" style="108" hidden="1"/>
    <col min="11534" max="11775" width="8.88671875" style="108" hidden="1"/>
    <col min="11776" max="11776" width="1.88671875" style="108" hidden="1"/>
    <col min="11777" max="11777" width="2" style="108" hidden="1"/>
    <col min="11778" max="11778" width="26.33203125" style="108" hidden="1"/>
    <col min="11779" max="11779" width="9.44140625" style="108" hidden="1"/>
    <col min="11780" max="11783" width="8.88671875" style="108" hidden="1"/>
    <col min="11784" max="11784" width="1.77734375" style="108" hidden="1"/>
    <col min="11785" max="11785" width="9.77734375" style="108" hidden="1"/>
    <col min="11786" max="11786" width="9.88671875" style="108" hidden="1"/>
    <col min="11787" max="11787" width="1.77734375" style="108" hidden="1"/>
    <col min="11788" max="11788" width="2" style="108" hidden="1"/>
    <col min="11789" max="11789" width="2.44140625" style="108" hidden="1"/>
    <col min="11790" max="12031" width="8.88671875" style="108" hidden="1"/>
    <col min="12032" max="12032" width="1.88671875" style="108" hidden="1"/>
    <col min="12033" max="12033" width="2" style="108" hidden="1"/>
    <col min="12034" max="12034" width="26.33203125" style="108" hidden="1"/>
    <col min="12035" max="12035" width="9.44140625" style="108" hidden="1"/>
    <col min="12036" max="12039" width="8.88671875" style="108" hidden="1"/>
    <col min="12040" max="12040" width="1.77734375" style="108" hidden="1"/>
    <col min="12041" max="12041" width="9.77734375" style="108" hidden="1"/>
    <col min="12042" max="12042" width="9.88671875" style="108" hidden="1"/>
    <col min="12043" max="12043" width="1.77734375" style="108" hidden="1"/>
    <col min="12044" max="12044" width="2" style="108" hidden="1"/>
    <col min="12045" max="12045" width="2.44140625" style="108" hidden="1"/>
    <col min="12046" max="12287" width="8.88671875" style="108" hidden="1"/>
    <col min="12288" max="12288" width="1.88671875" style="108" hidden="1"/>
    <col min="12289" max="12289" width="2" style="108" hidden="1"/>
    <col min="12290" max="12290" width="26.33203125" style="108" hidden="1"/>
    <col min="12291" max="12291" width="9.44140625" style="108" hidden="1"/>
    <col min="12292" max="12295" width="8.88671875" style="108" hidden="1"/>
    <col min="12296" max="12296" width="1.77734375" style="108" hidden="1"/>
    <col min="12297" max="12297" width="9.77734375" style="108" hidden="1"/>
    <col min="12298" max="12298" width="9.88671875" style="108" hidden="1"/>
    <col min="12299" max="12299" width="1.77734375" style="108" hidden="1"/>
    <col min="12300" max="12300" width="2" style="108" hidden="1"/>
    <col min="12301" max="12301" width="2.44140625" style="108" hidden="1"/>
    <col min="12302" max="12543" width="8.88671875" style="108" hidden="1"/>
    <col min="12544" max="12544" width="1.88671875" style="108" hidden="1"/>
    <col min="12545" max="12545" width="2" style="108" hidden="1"/>
    <col min="12546" max="12546" width="26.33203125" style="108" hidden="1"/>
    <col min="12547" max="12547" width="9.44140625" style="108" hidden="1"/>
    <col min="12548" max="12551" width="8.88671875" style="108" hidden="1"/>
    <col min="12552" max="12552" width="1.77734375" style="108" hidden="1"/>
    <col min="12553" max="12553" width="9.77734375" style="108" hidden="1"/>
    <col min="12554" max="12554" width="9.88671875" style="108" hidden="1"/>
    <col min="12555" max="12555" width="1.77734375" style="108" hidden="1"/>
    <col min="12556" max="12556" width="2" style="108" hidden="1"/>
    <col min="12557" max="12557" width="2.44140625" style="108" hidden="1"/>
    <col min="12558" max="12799" width="8.88671875" style="108" hidden="1"/>
    <col min="12800" max="12800" width="1.88671875" style="108" hidden="1"/>
    <col min="12801" max="12801" width="2" style="108" hidden="1"/>
    <col min="12802" max="12802" width="26.33203125" style="108" hidden="1"/>
    <col min="12803" max="12803" width="9.44140625" style="108" hidden="1"/>
    <col min="12804" max="12807" width="8.88671875" style="108" hidden="1"/>
    <col min="12808" max="12808" width="1.77734375" style="108" hidden="1"/>
    <col min="12809" max="12809" width="9.77734375" style="108" hidden="1"/>
    <col min="12810" max="12810" width="9.88671875" style="108" hidden="1"/>
    <col min="12811" max="12811" width="1.77734375" style="108" hidden="1"/>
    <col min="12812" max="12812" width="2" style="108" hidden="1"/>
    <col min="12813" max="12813" width="2.44140625" style="108" hidden="1"/>
    <col min="12814" max="13055" width="8.88671875" style="108" hidden="1"/>
    <col min="13056" max="13056" width="1.88671875" style="108" hidden="1"/>
    <col min="13057" max="13057" width="2" style="108" hidden="1"/>
    <col min="13058" max="13058" width="26.33203125" style="108" hidden="1"/>
    <col min="13059" max="13059" width="9.44140625" style="108" hidden="1"/>
    <col min="13060" max="13063" width="8.88671875" style="108" hidden="1"/>
    <col min="13064" max="13064" width="1.77734375" style="108" hidden="1"/>
    <col min="13065" max="13065" width="9.77734375" style="108" hidden="1"/>
    <col min="13066" max="13066" width="9.88671875" style="108" hidden="1"/>
    <col min="13067" max="13067" width="1.77734375" style="108" hidden="1"/>
    <col min="13068" max="13068" width="2" style="108" hidden="1"/>
    <col min="13069" max="13069" width="2.44140625" style="108" hidden="1"/>
    <col min="13070" max="13311" width="8.88671875" style="108" hidden="1"/>
    <col min="13312" max="13312" width="1.88671875" style="108" hidden="1"/>
    <col min="13313" max="13313" width="2" style="108" hidden="1"/>
    <col min="13314" max="13314" width="26.33203125" style="108" hidden="1"/>
    <col min="13315" max="13315" width="9.44140625" style="108" hidden="1"/>
    <col min="13316" max="13319" width="8.88671875" style="108" hidden="1"/>
    <col min="13320" max="13320" width="1.77734375" style="108" hidden="1"/>
    <col min="13321" max="13321" width="9.77734375" style="108" hidden="1"/>
    <col min="13322" max="13322" width="9.88671875" style="108" hidden="1"/>
    <col min="13323" max="13323" width="1.77734375" style="108" hidden="1"/>
    <col min="13324" max="13324" width="2" style="108" hidden="1"/>
    <col min="13325" max="13325" width="2.44140625" style="108" hidden="1"/>
    <col min="13326" max="13567" width="8.88671875" style="108" hidden="1"/>
    <col min="13568" max="13568" width="1.88671875" style="108" hidden="1"/>
    <col min="13569" max="13569" width="2" style="108" hidden="1"/>
    <col min="13570" max="13570" width="26.33203125" style="108" hidden="1"/>
    <col min="13571" max="13571" width="9.44140625" style="108" hidden="1"/>
    <col min="13572" max="13575" width="8.88671875" style="108" hidden="1"/>
    <col min="13576" max="13576" width="1.77734375" style="108" hidden="1"/>
    <col min="13577" max="13577" width="9.77734375" style="108" hidden="1"/>
    <col min="13578" max="13578" width="9.88671875" style="108" hidden="1"/>
    <col min="13579" max="13579" width="1.77734375" style="108" hidden="1"/>
    <col min="13580" max="13580" width="2" style="108" hidden="1"/>
    <col min="13581" max="13581" width="2.44140625" style="108" hidden="1"/>
    <col min="13582" max="13823" width="8.88671875" style="108" hidden="1"/>
    <col min="13824" max="13824" width="1.88671875" style="108" hidden="1"/>
    <col min="13825" max="13825" width="2" style="108" hidden="1"/>
    <col min="13826" max="13826" width="26.33203125" style="108" hidden="1"/>
    <col min="13827" max="13827" width="9.44140625" style="108" hidden="1"/>
    <col min="13828" max="13831" width="8.88671875" style="108" hidden="1"/>
    <col min="13832" max="13832" width="1.77734375" style="108" hidden="1"/>
    <col min="13833" max="13833" width="9.77734375" style="108" hidden="1"/>
    <col min="13834" max="13834" width="9.88671875" style="108" hidden="1"/>
    <col min="13835" max="13835" width="1.77734375" style="108" hidden="1"/>
    <col min="13836" max="13836" width="2" style="108" hidden="1"/>
    <col min="13837" max="13837" width="2.44140625" style="108" hidden="1"/>
    <col min="13838" max="14079" width="8.88671875" style="108" hidden="1"/>
    <col min="14080" max="14080" width="1.88671875" style="108" hidden="1"/>
    <col min="14081" max="14081" width="2" style="108" hidden="1"/>
    <col min="14082" max="14082" width="26.33203125" style="108" hidden="1"/>
    <col min="14083" max="14083" width="9.44140625" style="108" hidden="1"/>
    <col min="14084" max="14087" width="8.88671875" style="108" hidden="1"/>
    <col min="14088" max="14088" width="1.77734375" style="108" hidden="1"/>
    <col min="14089" max="14089" width="9.77734375" style="108" hidden="1"/>
    <col min="14090" max="14090" width="9.88671875" style="108" hidden="1"/>
    <col min="14091" max="14091" width="1.77734375" style="108" hidden="1"/>
    <col min="14092" max="14092" width="2" style="108" hidden="1"/>
    <col min="14093" max="14093" width="2.44140625" style="108" hidden="1"/>
    <col min="14094" max="14335" width="8.88671875" style="108" hidden="1"/>
    <col min="14336" max="14336" width="1.88671875" style="108" hidden="1"/>
    <col min="14337" max="14337" width="2" style="108" hidden="1"/>
    <col min="14338" max="14338" width="26.33203125" style="108" hidden="1"/>
    <col min="14339" max="14339" width="9.44140625" style="108" hidden="1"/>
    <col min="14340" max="14343" width="8.88671875" style="108" hidden="1"/>
    <col min="14344" max="14344" width="1.77734375" style="108" hidden="1"/>
    <col min="14345" max="14345" width="9.77734375" style="108" hidden="1"/>
    <col min="14346" max="14346" width="9.88671875" style="108" hidden="1"/>
    <col min="14347" max="14347" width="1.77734375" style="108" hidden="1"/>
    <col min="14348" max="14348" width="2" style="108" hidden="1"/>
    <col min="14349" max="14349" width="2.44140625" style="108" hidden="1"/>
    <col min="14350" max="14591" width="8.88671875" style="108" hidden="1"/>
    <col min="14592" max="14592" width="1.88671875" style="108" hidden="1"/>
    <col min="14593" max="14593" width="2" style="108" hidden="1"/>
    <col min="14594" max="14594" width="26.33203125" style="108" hidden="1"/>
    <col min="14595" max="14595" width="9.44140625" style="108" hidden="1"/>
    <col min="14596" max="14599" width="8.88671875" style="108" hidden="1"/>
    <col min="14600" max="14600" width="1.77734375" style="108" hidden="1"/>
    <col min="14601" max="14601" width="9.77734375" style="108" hidden="1"/>
    <col min="14602" max="14602" width="9.88671875" style="108" hidden="1"/>
    <col min="14603" max="14603" width="1.77734375" style="108" hidden="1"/>
    <col min="14604" max="14604" width="2" style="108" hidden="1"/>
    <col min="14605" max="14605" width="2.44140625" style="108" hidden="1"/>
    <col min="14606" max="14847" width="8.88671875" style="108" hidden="1"/>
    <col min="14848" max="14848" width="1.88671875" style="108" hidden="1"/>
    <col min="14849" max="14849" width="2" style="108" hidden="1"/>
    <col min="14850" max="14850" width="26.33203125" style="108" hidden="1"/>
    <col min="14851" max="14851" width="9.44140625" style="108" hidden="1"/>
    <col min="14852" max="14855" width="8.88671875" style="108" hidden="1"/>
    <col min="14856" max="14856" width="1.77734375" style="108" hidden="1"/>
    <col min="14857" max="14857" width="9.77734375" style="108" hidden="1"/>
    <col min="14858" max="14858" width="9.88671875" style="108" hidden="1"/>
    <col min="14859" max="14859" width="1.77734375" style="108" hidden="1"/>
    <col min="14860" max="14860" width="2" style="108" hidden="1"/>
    <col min="14861" max="14861" width="2.44140625" style="108" hidden="1"/>
    <col min="14862" max="15103" width="8.88671875" style="108" hidden="1"/>
    <col min="15104" max="15104" width="1.88671875" style="108" hidden="1"/>
    <col min="15105" max="15105" width="2" style="108" hidden="1"/>
    <col min="15106" max="15106" width="26.33203125" style="108" hidden="1"/>
    <col min="15107" max="15107" width="9.44140625" style="108" hidden="1"/>
    <col min="15108" max="15111" width="8.88671875" style="108" hidden="1"/>
    <col min="15112" max="15112" width="1.77734375" style="108" hidden="1"/>
    <col min="15113" max="15113" width="9.77734375" style="108" hidden="1"/>
    <col min="15114" max="15114" width="9.88671875" style="108" hidden="1"/>
    <col min="15115" max="15115" width="1.77734375" style="108" hidden="1"/>
    <col min="15116" max="15116" width="2" style="108" hidden="1"/>
    <col min="15117" max="15117" width="2.44140625" style="108" hidden="1"/>
    <col min="15118" max="15359" width="8.88671875" style="108" hidden="1"/>
    <col min="15360" max="15360" width="1.88671875" style="108" hidden="1"/>
    <col min="15361" max="15361" width="2" style="108" hidden="1"/>
    <col min="15362" max="15362" width="26.33203125" style="108" hidden="1"/>
    <col min="15363" max="15363" width="9.44140625" style="108" hidden="1"/>
    <col min="15364" max="15367" width="8.88671875" style="108" hidden="1"/>
    <col min="15368" max="15368" width="1.77734375" style="108" hidden="1"/>
    <col min="15369" max="15369" width="9.77734375" style="108" hidden="1"/>
    <col min="15370" max="15370" width="9.88671875" style="108" hidden="1"/>
    <col min="15371" max="15371" width="1.77734375" style="108" hidden="1"/>
    <col min="15372" max="15372" width="2" style="108" hidden="1"/>
    <col min="15373" max="15373" width="2.44140625" style="108" hidden="1"/>
    <col min="15374" max="15615" width="8.88671875" style="108" hidden="1"/>
    <col min="15616" max="15616" width="1.88671875" style="108" hidden="1"/>
    <col min="15617" max="15617" width="2" style="108" hidden="1"/>
    <col min="15618" max="15618" width="26.33203125" style="108" hidden="1"/>
    <col min="15619" max="15619" width="9.44140625" style="108" hidden="1"/>
    <col min="15620" max="15623" width="8.88671875" style="108" hidden="1"/>
    <col min="15624" max="15624" width="1.77734375" style="108" hidden="1"/>
    <col min="15625" max="15625" width="9.77734375" style="108" hidden="1"/>
    <col min="15626" max="15626" width="9.88671875" style="108" hidden="1"/>
    <col min="15627" max="15627" width="1.77734375" style="108" hidden="1"/>
    <col min="15628" max="15628" width="2" style="108" hidden="1"/>
    <col min="15629" max="15629" width="2.44140625" style="108" hidden="1"/>
    <col min="15630" max="15871" width="8.88671875" style="108" hidden="1"/>
    <col min="15872" max="15872" width="1.88671875" style="108" hidden="1"/>
    <col min="15873" max="15873" width="2" style="108" hidden="1"/>
    <col min="15874" max="15874" width="26.33203125" style="108" hidden="1"/>
    <col min="15875" max="15875" width="9.44140625" style="108" hidden="1"/>
    <col min="15876" max="15879" width="8.88671875" style="108" hidden="1"/>
    <col min="15880" max="15880" width="1.77734375" style="108" hidden="1"/>
    <col min="15881" max="15881" width="9.77734375" style="108" hidden="1"/>
    <col min="15882" max="15882" width="9.88671875" style="108" hidden="1"/>
    <col min="15883" max="15883" width="1.77734375" style="108" hidden="1"/>
    <col min="15884" max="15884" width="2" style="108" hidden="1"/>
    <col min="15885" max="15885" width="2.44140625" style="108" hidden="1"/>
    <col min="15886" max="16127" width="8.88671875" style="108" hidden="1"/>
    <col min="16128" max="16128" width="1.88671875" style="108" hidden="1"/>
    <col min="16129" max="16129" width="2" style="108" hidden="1"/>
    <col min="16130" max="16130" width="26.33203125" style="108" hidden="1"/>
    <col min="16131" max="16131" width="9.44140625" style="108" hidden="1"/>
    <col min="16132" max="16135" width="8.88671875" style="108" hidden="1"/>
    <col min="16136" max="16136" width="1.77734375" style="108" hidden="1"/>
    <col min="16137" max="16137" width="9.77734375" style="108" hidden="1"/>
    <col min="16138" max="16138" width="9.88671875" style="108" hidden="1"/>
    <col min="16139" max="16139" width="1.77734375" style="108" hidden="1"/>
    <col min="16140" max="16140" width="2" style="108" hidden="1"/>
    <col min="16141" max="16141" width="2.44140625" style="108" hidden="1"/>
    <col min="16142" max="16383" width="8.88671875" style="108" hidden="1"/>
    <col min="16384" max="16384" width="6.88671875" style="108" hidden="1"/>
  </cols>
  <sheetData>
    <row r="1" spans="1:12" s="136" customFormat="1" ht="37.5" customHeight="1" x14ac:dyDescent="0.55000000000000004">
      <c r="A1" s="130"/>
      <c r="B1" s="131"/>
      <c r="C1" s="135"/>
      <c r="D1" s="135"/>
      <c r="E1" s="135"/>
      <c r="F1" s="135"/>
      <c r="G1" s="132" t="s">
        <v>2</v>
      </c>
      <c r="H1" s="135"/>
      <c r="I1" s="135"/>
      <c r="K1" s="134"/>
      <c r="L1" s="134"/>
    </row>
    <row r="2" spans="1:12" ht="13.5" x14ac:dyDescent="0.35">
      <c r="A2" s="13"/>
      <c r="B2" s="14"/>
      <c r="C2" s="14"/>
      <c r="D2" s="13"/>
      <c r="E2" s="14"/>
      <c r="F2" s="15"/>
      <c r="G2" s="13"/>
      <c r="H2" s="13"/>
      <c r="I2" s="13"/>
      <c r="J2" s="13"/>
      <c r="K2" s="13"/>
      <c r="L2" s="13"/>
    </row>
    <row r="3" spans="1:12" ht="17.649999999999999" x14ac:dyDescent="0.35">
      <c r="A3" s="13"/>
      <c r="B3" s="47" t="s">
        <v>12</v>
      </c>
      <c r="C3" s="200" t="str">
        <f>Title</f>
        <v>Employee Engagement Survey 2021</v>
      </c>
      <c r="D3" s="201"/>
      <c r="E3" s="225"/>
      <c r="F3" s="225"/>
      <c r="G3" s="225"/>
      <c r="H3" s="226"/>
      <c r="I3" s="13"/>
      <c r="J3" s="13"/>
      <c r="K3" s="13"/>
      <c r="L3" s="13"/>
    </row>
    <row r="4" spans="1:12" ht="17.649999999999999" x14ac:dyDescent="0.35">
      <c r="B4" s="47" t="s">
        <v>92</v>
      </c>
      <c r="C4" s="200">
        <f>Tend</f>
        <v>0</v>
      </c>
      <c r="D4" s="201"/>
      <c r="E4" s="225"/>
      <c r="F4" s="225"/>
      <c r="G4" s="225"/>
      <c r="H4" s="226"/>
      <c r="I4" s="16"/>
      <c r="K4" s="16"/>
      <c r="L4" s="16"/>
    </row>
    <row r="5" spans="1:12" ht="9.6" customHeight="1" thickBot="1" x14ac:dyDescent="0.4">
      <c r="A5" s="17"/>
      <c r="B5" s="16"/>
      <c r="C5" s="17"/>
      <c r="D5" s="18"/>
      <c r="E5" s="17"/>
      <c r="F5" s="18"/>
      <c r="G5" s="18"/>
      <c r="H5" s="18"/>
      <c r="I5" s="18"/>
      <c r="J5" s="19"/>
      <c r="K5" s="16"/>
      <c r="L5" s="16"/>
    </row>
    <row r="6" spans="1:12" ht="18" customHeight="1" x14ac:dyDescent="0.35">
      <c r="A6" s="20"/>
      <c r="B6" s="21"/>
      <c r="C6" s="22"/>
      <c r="D6" s="23"/>
      <c r="E6" s="22"/>
      <c r="F6" s="23"/>
      <c r="G6" s="23"/>
      <c r="H6" s="24"/>
      <c r="I6" s="59"/>
    </row>
    <row r="7" spans="1:12" ht="13.9" x14ac:dyDescent="0.35">
      <c r="A7" s="25"/>
      <c r="B7" s="80" t="s">
        <v>3</v>
      </c>
      <c r="C7" s="227" t="s">
        <v>4</v>
      </c>
      <c r="D7" s="228"/>
      <c r="E7" s="228"/>
      <c r="F7" s="228"/>
      <c r="G7" s="229"/>
      <c r="H7" s="26"/>
      <c r="I7" s="60"/>
    </row>
    <row r="8" spans="1:12" ht="58.5" customHeight="1" x14ac:dyDescent="0.35">
      <c r="A8" s="25"/>
      <c r="B8" s="170">
        <v>8</v>
      </c>
      <c r="C8" s="230" t="str">
        <f>'Price List'!C17</f>
        <v>Provide interpretation of results and benchmarking comparisons - full survey</v>
      </c>
      <c r="D8" s="230"/>
      <c r="E8" s="231"/>
      <c r="F8" s="231"/>
      <c r="G8" s="231"/>
      <c r="H8" s="26"/>
      <c r="I8" s="54"/>
    </row>
    <row r="9" spans="1:12" ht="13.9" x14ac:dyDescent="0.35">
      <c r="A9" s="25"/>
      <c r="B9" s="27"/>
      <c r="C9" s="27"/>
      <c r="D9" s="28"/>
      <c r="E9" s="27"/>
      <c r="F9" s="28"/>
      <c r="G9" s="28"/>
      <c r="H9" s="26"/>
      <c r="I9" s="54"/>
    </row>
    <row r="10" spans="1:12" ht="13.9" x14ac:dyDescent="0.35">
      <c r="A10" s="29"/>
      <c r="B10" s="224" t="s">
        <v>5</v>
      </c>
      <c r="C10" s="224"/>
      <c r="D10" s="30" t="s">
        <v>11</v>
      </c>
      <c r="E10" s="30" t="s">
        <v>1</v>
      </c>
      <c r="F10" s="30" t="s">
        <v>6</v>
      </c>
      <c r="G10" s="30" t="s">
        <v>7</v>
      </c>
      <c r="H10" s="26"/>
      <c r="I10" s="55"/>
    </row>
    <row r="11" spans="1:12" ht="13.9" x14ac:dyDescent="0.35">
      <c r="A11" s="31"/>
      <c r="B11" s="224"/>
      <c r="C11" s="224"/>
      <c r="D11" s="32"/>
      <c r="E11" s="32"/>
      <c r="F11" s="32"/>
      <c r="G11" s="32"/>
      <c r="H11" s="26"/>
      <c r="I11" s="56"/>
    </row>
    <row r="12" spans="1:12" ht="13.9" x14ac:dyDescent="0.35">
      <c r="A12" s="31"/>
      <c r="B12" s="224" t="s">
        <v>8</v>
      </c>
      <c r="C12" s="224"/>
      <c r="D12" s="224"/>
      <c r="E12" s="224"/>
      <c r="F12" s="224"/>
      <c r="G12" s="33"/>
      <c r="H12" s="26"/>
      <c r="I12" s="56"/>
    </row>
    <row r="13" spans="1:12" ht="13.5" x14ac:dyDescent="0.35">
      <c r="A13" s="31"/>
      <c r="B13" s="218"/>
      <c r="C13" s="219"/>
      <c r="D13" s="141"/>
      <c r="E13" s="171" t="str">
        <f t="shared" ref="E13:E22" si="0">IFERROR(VLOOKUP($B13,Rate,2,FALSE),"")</f>
        <v/>
      </c>
      <c r="F13" s="172">
        <f t="shared" ref="F13:F22" si="1">IFERROR(VLOOKUP($B13,Rate,3,FALSE),0)</f>
        <v>0</v>
      </c>
      <c r="G13" s="34">
        <f>D13*F13</f>
        <v>0</v>
      </c>
      <c r="H13" s="26"/>
      <c r="I13" s="56"/>
    </row>
    <row r="14" spans="1:12" ht="13.5" x14ac:dyDescent="0.35">
      <c r="A14" s="31"/>
      <c r="B14" s="218"/>
      <c r="C14" s="219"/>
      <c r="D14" s="141"/>
      <c r="E14" s="171" t="str">
        <f t="shared" si="0"/>
        <v/>
      </c>
      <c r="F14" s="172">
        <f t="shared" si="1"/>
        <v>0</v>
      </c>
      <c r="G14" s="34">
        <f>D14*F14</f>
        <v>0</v>
      </c>
      <c r="H14" s="26"/>
      <c r="I14" s="56"/>
    </row>
    <row r="15" spans="1:12" ht="13.5" x14ac:dyDescent="0.35">
      <c r="A15" s="31"/>
      <c r="B15" s="218"/>
      <c r="C15" s="219"/>
      <c r="D15" s="141"/>
      <c r="E15" s="171" t="str">
        <f t="shared" si="0"/>
        <v/>
      </c>
      <c r="F15" s="172">
        <f t="shared" si="1"/>
        <v>0</v>
      </c>
      <c r="G15" s="34">
        <f t="shared" ref="G15:G22" si="2">D15*F15</f>
        <v>0</v>
      </c>
      <c r="H15" s="26"/>
      <c r="I15" s="56"/>
    </row>
    <row r="16" spans="1:12" ht="13.5" x14ac:dyDescent="0.35">
      <c r="A16" s="31"/>
      <c r="B16" s="218"/>
      <c r="C16" s="219"/>
      <c r="D16" s="141"/>
      <c r="E16" s="171" t="str">
        <f t="shared" si="0"/>
        <v/>
      </c>
      <c r="F16" s="172">
        <f t="shared" si="1"/>
        <v>0</v>
      </c>
      <c r="G16" s="34">
        <f t="shared" si="2"/>
        <v>0</v>
      </c>
      <c r="H16" s="26"/>
      <c r="I16" s="56"/>
    </row>
    <row r="17" spans="1:9" ht="13.5" x14ac:dyDescent="0.35">
      <c r="A17" s="31"/>
      <c r="B17" s="218"/>
      <c r="C17" s="219"/>
      <c r="D17" s="141"/>
      <c r="E17" s="171" t="str">
        <f t="shared" si="0"/>
        <v/>
      </c>
      <c r="F17" s="172">
        <f t="shared" si="1"/>
        <v>0</v>
      </c>
      <c r="G17" s="34">
        <f t="shared" si="2"/>
        <v>0</v>
      </c>
      <c r="H17" s="26"/>
      <c r="I17" s="56"/>
    </row>
    <row r="18" spans="1:9" ht="13.5" x14ac:dyDescent="0.35">
      <c r="A18" s="31"/>
      <c r="B18" s="218"/>
      <c r="C18" s="219"/>
      <c r="D18" s="141"/>
      <c r="E18" s="171" t="str">
        <f t="shared" si="0"/>
        <v/>
      </c>
      <c r="F18" s="172">
        <f t="shared" si="1"/>
        <v>0</v>
      </c>
      <c r="G18" s="34">
        <f t="shared" si="2"/>
        <v>0</v>
      </c>
      <c r="H18" s="26"/>
      <c r="I18" s="56"/>
    </row>
    <row r="19" spans="1:9" ht="13.5" x14ac:dyDescent="0.35">
      <c r="A19" s="31"/>
      <c r="B19" s="218"/>
      <c r="C19" s="219"/>
      <c r="D19" s="141"/>
      <c r="E19" s="171" t="str">
        <f t="shared" si="0"/>
        <v/>
      </c>
      <c r="F19" s="172">
        <f t="shared" si="1"/>
        <v>0</v>
      </c>
      <c r="G19" s="34">
        <f t="shared" si="2"/>
        <v>0</v>
      </c>
      <c r="H19" s="26"/>
      <c r="I19" s="56"/>
    </row>
    <row r="20" spans="1:9" ht="13.5" x14ac:dyDescent="0.35">
      <c r="A20" s="31"/>
      <c r="B20" s="218"/>
      <c r="C20" s="219"/>
      <c r="D20" s="141"/>
      <c r="E20" s="171" t="str">
        <f t="shared" si="0"/>
        <v/>
      </c>
      <c r="F20" s="172">
        <f t="shared" si="1"/>
        <v>0</v>
      </c>
      <c r="G20" s="34">
        <f t="shared" si="2"/>
        <v>0</v>
      </c>
      <c r="H20" s="26"/>
      <c r="I20" s="56"/>
    </row>
    <row r="21" spans="1:9" ht="13.5" x14ac:dyDescent="0.35">
      <c r="A21" s="31"/>
      <c r="B21" s="218"/>
      <c r="C21" s="219"/>
      <c r="D21" s="141"/>
      <c r="E21" s="171" t="str">
        <f t="shared" si="0"/>
        <v/>
      </c>
      <c r="F21" s="172">
        <f t="shared" si="1"/>
        <v>0</v>
      </c>
      <c r="G21" s="34">
        <f t="shared" si="2"/>
        <v>0</v>
      </c>
      <c r="H21" s="26"/>
      <c r="I21" s="56"/>
    </row>
    <row r="22" spans="1:9" ht="13.5" x14ac:dyDescent="0.35">
      <c r="A22" s="31"/>
      <c r="B22" s="218"/>
      <c r="C22" s="219"/>
      <c r="D22" s="141"/>
      <c r="E22" s="171" t="str">
        <f t="shared" si="0"/>
        <v/>
      </c>
      <c r="F22" s="172">
        <f t="shared" si="1"/>
        <v>0</v>
      </c>
      <c r="G22" s="34">
        <f t="shared" si="2"/>
        <v>0</v>
      </c>
      <c r="H22" s="26"/>
      <c r="I22" s="56"/>
    </row>
    <row r="23" spans="1:9" ht="13.5" x14ac:dyDescent="0.35">
      <c r="A23" s="31"/>
      <c r="B23" s="35"/>
      <c r="C23" s="35"/>
      <c r="D23" s="156"/>
      <c r="E23" s="35"/>
      <c r="F23" s="156"/>
      <c r="G23" s="156"/>
      <c r="H23" s="36"/>
      <c r="I23" s="56"/>
    </row>
    <row r="24" spans="1:9" ht="14.25" customHeight="1" x14ac:dyDescent="0.35">
      <c r="A24" s="31"/>
      <c r="B24" s="35"/>
      <c r="C24" s="35"/>
      <c r="D24" s="35"/>
      <c r="E24" s="220" t="s">
        <v>9</v>
      </c>
      <c r="F24" s="221"/>
      <c r="G24" s="37">
        <f>SUM(G13:G22)</f>
        <v>0</v>
      </c>
      <c r="H24" s="36"/>
      <c r="I24" s="56"/>
    </row>
    <row r="25" spans="1:9" ht="13.9" x14ac:dyDescent="0.35">
      <c r="A25" s="31"/>
      <c r="B25" s="224" t="s">
        <v>118</v>
      </c>
      <c r="C25" s="224"/>
      <c r="D25" s="38"/>
      <c r="E25" s="38"/>
      <c r="F25" s="38"/>
      <c r="G25" s="38"/>
      <c r="H25" s="36"/>
      <c r="I25" s="56"/>
    </row>
    <row r="26" spans="1:9" ht="13.5" x14ac:dyDescent="0.35">
      <c r="A26" s="31"/>
      <c r="B26" s="218"/>
      <c r="C26" s="219"/>
      <c r="D26" s="141"/>
      <c r="E26" s="142"/>
      <c r="F26" s="143"/>
      <c r="G26" s="34">
        <f t="shared" ref="G26:G35" si="3">D26*F26</f>
        <v>0</v>
      </c>
      <c r="H26" s="36"/>
      <c r="I26" s="56"/>
    </row>
    <row r="27" spans="1:9" ht="13.5" x14ac:dyDescent="0.35">
      <c r="A27" s="31"/>
      <c r="B27" s="218"/>
      <c r="C27" s="219"/>
      <c r="D27" s="141"/>
      <c r="E27" s="142"/>
      <c r="F27" s="143"/>
      <c r="G27" s="34">
        <f t="shared" si="3"/>
        <v>0</v>
      </c>
      <c r="H27" s="36"/>
      <c r="I27" s="56"/>
    </row>
    <row r="28" spans="1:9" ht="13.5" x14ac:dyDescent="0.35">
      <c r="A28" s="31"/>
      <c r="B28" s="218"/>
      <c r="C28" s="219"/>
      <c r="D28" s="141"/>
      <c r="E28" s="142"/>
      <c r="F28" s="143"/>
      <c r="G28" s="34">
        <f t="shared" si="3"/>
        <v>0</v>
      </c>
      <c r="H28" s="36"/>
      <c r="I28" s="56"/>
    </row>
    <row r="29" spans="1:9" ht="13.5" x14ac:dyDescent="0.35">
      <c r="A29" s="31"/>
      <c r="B29" s="218"/>
      <c r="C29" s="219"/>
      <c r="D29" s="141"/>
      <c r="E29" s="142"/>
      <c r="F29" s="143"/>
      <c r="G29" s="34">
        <f t="shared" si="3"/>
        <v>0</v>
      </c>
      <c r="H29" s="36"/>
      <c r="I29" s="56"/>
    </row>
    <row r="30" spans="1:9" ht="13.5" x14ac:dyDescent="0.35">
      <c r="A30" s="31"/>
      <c r="B30" s="218"/>
      <c r="C30" s="219"/>
      <c r="D30" s="141"/>
      <c r="E30" s="142"/>
      <c r="F30" s="143"/>
      <c r="G30" s="34">
        <f t="shared" ref="G30:G34" si="4">D30*F30</f>
        <v>0</v>
      </c>
      <c r="H30" s="36"/>
      <c r="I30" s="56"/>
    </row>
    <row r="31" spans="1:9" ht="13.5" x14ac:dyDescent="0.35">
      <c r="A31" s="31"/>
      <c r="B31" s="218"/>
      <c r="C31" s="219"/>
      <c r="D31" s="141"/>
      <c r="E31" s="142"/>
      <c r="F31" s="143"/>
      <c r="G31" s="34">
        <f t="shared" si="4"/>
        <v>0</v>
      </c>
      <c r="H31" s="36"/>
      <c r="I31" s="56"/>
    </row>
    <row r="32" spans="1:9" ht="13.5" x14ac:dyDescent="0.35">
      <c r="A32" s="31"/>
      <c r="B32" s="218"/>
      <c r="C32" s="219"/>
      <c r="D32" s="141"/>
      <c r="E32" s="142"/>
      <c r="F32" s="143"/>
      <c r="G32" s="34">
        <f t="shared" si="4"/>
        <v>0</v>
      </c>
      <c r="H32" s="36"/>
      <c r="I32" s="56"/>
    </row>
    <row r="33" spans="1:9" ht="13.5" x14ac:dyDescent="0.35">
      <c r="A33" s="31"/>
      <c r="B33" s="218"/>
      <c r="C33" s="219"/>
      <c r="D33" s="141"/>
      <c r="E33" s="142"/>
      <c r="F33" s="143"/>
      <c r="G33" s="34">
        <f t="shared" si="4"/>
        <v>0</v>
      </c>
      <c r="H33" s="36"/>
      <c r="I33" s="56"/>
    </row>
    <row r="34" spans="1:9" ht="13.5" x14ac:dyDescent="0.35">
      <c r="A34" s="31"/>
      <c r="B34" s="218"/>
      <c r="C34" s="219"/>
      <c r="D34" s="141"/>
      <c r="E34" s="142"/>
      <c r="F34" s="143"/>
      <c r="G34" s="34">
        <f t="shared" si="4"/>
        <v>0</v>
      </c>
      <c r="H34" s="36"/>
      <c r="I34" s="56"/>
    </row>
    <row r="35" spans="1:9" ht="13.5" x14ac:dyDescent="0.35">
      <c r="A35" s="31"/>
      <c r="B35" s="218"/>
      <c r="C35" s="219"/>
      <c r="D35" s="141"/>
      <c r="E35" s="142"/>
      <c r="F35" s="143"/>
      <c r="G35" s="34">
        <f t="shared" si="3"/>
        <v>0</v>
      </c>
      <c r="H35" s="36"/>
      <c r="I35" s="56"/>
    </row>
    <row r="36" spans="1:9" ht="13.5" x14ac:dyDescent="0.35">
      <c r="A36" s="31"/>
      <c r="B36" s="35"/>
      <c r="C36" s="35"/>
      <c r="D36" s="156"/>
      <c r="E36" s="35"/>
      <c r="F36" s="156"/>
      <c r="G36" s="156"/>
      <c r="H36" s="36"/>
      <c r="I36" s="56"/>
    </row>
    <row r="37" spans="1:9" ht="14.25" customHeight="1" x14ac:dyDescent="0.35">
      <c r="A37" s="31"/>
      <c r="B37" s="35"/>
      <c r="C37" s="35"/>
      <c r="D37" s="222" t="s">
        <v>13</v>
      </c>
      <c r="E37" s="222"/>
      <c r="F37" s="223"/>
      <c r="G37" s="37">
        <f>SUM(G26:G35)</f>
        <v>0</v>
      </c>
      <c r="H37" s="36"/>
      <c r="I37" s="56"/>
    </row>
    <row r="38" spans="1:9" ht="14.25" customHeight="1" x14ac:dyDescent="0.35">
      <c r="A38" s="31"/>
      <c r="B38" s="35"/>
      <c r="C38" s="35"/>
      <c r="D38" s="65"/>
      <c r="E38" s="65"/>
      <c r="F38" s="157"/>
      <c r="G38" s="65"/>
      <c r="H38" s="36"/>
      <c r="I38" s="56"/>
    </row>
    <row r="39" spans="1:9" ht="14.25" customHeight="1" x14ac:dyDescent="0.35">
      <c r="A39" s="31"/>
      <c r="B39" s="35"/>
      <c r="C39" s="35"/>
      <c r="D39" s="65"/>
      <c r="E39" s="65"/>
      <c r="F39" s="157" t="s">
        <v>121</v>
      </c>
      <c r="G39" s="37">
        <f>G24+G37</f>
        <v>0</v>
      </c>
      <c r="H39" s="36"/>
      <c r="I39" s="56"/>
    </row>
    <row r="40" spans="1:9" ht="14.25" customHeight="1" thickBot="1" x14ac:dyDescent="0.4">
      <c r="A40" s="31"/>
      <c r="B40" s="35"/>
      <c r="C40" s="35"/>
      <c r="D40" s="65"/>
      <c r="E40" s="65"/>
      <c r="F40" s="157" t="str">
        <f>"Fee @ "&amp;(Fee*100)&amp;"%"</f>
        <v>Fee @ 0%</v>
      </c>
      <c r="G40" s="146">
        <f>G39*Fee</f>
        <v>0</v>
      </c>
      <c r="H40" s="36"/>
      <c r="I40" s="56"/>
    </row>
    <row r="41" spans="1:9" ht="14.25" customHeight="1" thickTop="1" x14ac:dyDescent="0.35">
      <c r="A41" s="31"/>
      <c r="B41" s="35"/>
      <c r="C41" s="35"/>
      <c r="D41" s="65"/>
      <c r="E41" s="65"/>
      <c r="F41" s="40" t="s">
        <v>120</v>
      </c>
      <c r="G41" s="147">
        <f>G39+G40</f>
        <v>0</v>
      </c>
      <c r="H41" s="36"/>
      <c r="I41" s="56"/>
    </row>
    <row r="42" spans="1:9" ht="14.25" customHeight="1" x14ac:dyDescent="0.35">
      <c r="A42" s="31"/>
      <c r="B42" s="35"/>
      <c r="C42" s="35"/>
      <c r="D42" s="65"/>
      <c r="E42" s="65"/>
      <c r="F42" s="157"/>
      <c r="G42" s="65"/>
      <c r="H42" s="36"/>
      <c r="I42" s="56"/>
    </row>
    <row r="43" spans="1:9" ht="13.9" x14ac:dyDescent="0.35">
      <c r="A43" s="31"/>
      <c r="B43" s="224" t="s">
        <v>119</v>
      </c>
      <c r="C43" s="224"/>
      <c r="D43" s="38"/>
      <c r="E43" s="38"/>
      <c r="F43" s="38"/>
      <c r="G43" s="38"/>
      <c r="H43" s="36"/>
      <c r="I43" s="56"/>
    </row>
    <row r="44" spans="1:9" ht="13.5" x14ac:dyDescent="0.35">
      <c r="A44" s="31"/>
      <c r="B44" s="218"/>
      <c r="C44" s="219"/>
      <c r="D44" s="141"/>
      <c r="E44" s="142"/>
      <c r="F44" s="143"/>
      <c r="G44" s="34">
        <f t="shared" ref="G44:G53" si="5">D44*F44</f>
        <v>0</v>
      </c>
      <c r="H44" s="36"/>
      <c r="I44" s="56"/>
    </row>
    <row r="45" spans="1:9" ht="13.5" x14ac:dyDescent="0.35">
      <c r="A45" s="31"/>
      <c r="B45" s="218"/>
      <c r="C45" s="219"/>
      <c r="D45" s="141"/>
      <c r="E45" s="142"/>
      <c r="F45" s="143"/>
      <c r="G45" s="34">
        <f t="shared" si="5"/>
        <v>0</v>
      </c>
      <c r="H45" s="36"/>
      <c r="I45" s="56"/>
    </row>
    <row r="46" spans="1:9" ht="13.5" x14ac:dyDescent="0.35">
      <c r="A46" s="31"/>
      <c r="B46" s="218"/>
      <c r="C46" s="219"/>
      <c r="D46" s="141"/>
      <c r="E46" s="142"/>
      <c r="F46" s="143"/>
      <c r="G46" s="34">
        <f t="shared" si="5"/>
        <v>0</v>
      </c>
      <c r="H46" s="36"/>
      <c r="I46" s="56"/>
    </row>
    <row r="47" spans="1:9" ht="13.5" x14ac:dyDescent="0.35">
      <c r="A47" s="31"/>
      <c r="B47" s="218"/>
      <c r="C47" s="219"/>
      <c r="D47" s="141"/>
      <c r="E47" s="142"/>
      <c r="F47" s="143"/>
      <c r="G47" s="34">
        <f t="shared" si="5"/>
        <v>0</v>
      </c>
      <c r="H47" s="36"/>
      <c r="I47" s="56"/>
    </row>
    <row r="48" spans="1:9" ht="13.5" x14ac:dyDescent="0.35">
      <c r="A48" s="31"/>
      <c r="B48" s="218"/>
      <c r="C48" s="219"/>
      <c r="D48" s="141"/>
      <c r="E48" s="142"/>
      <c r="F48" s="143"/>
      <c r="G48" s="34">
        <f t="shared" ref="G48:G52" si="6">D48*F48</f>
        <v>0</v>
      </c>
      <c r="H48" s="36"/>
      <c r="I48" s="56"/>
    </row>
    <row r="49" spans="1:9" ht="13.5" x14ac:dyDescent="0.35">
      <c r="A49" s="31"/>
      <c r="B49" s="218"/>
      <c r="C49" s="219"/>
      <c r="D49" s="141"/>
      <c r="E49" s="142"/>
      <c r="F49" s="143"/>
      <c r="G49" s="34">
        <f t="shared" si="6"/>
        <v>0</v>
      </c>
      <c r="H49" s="36"/>
      <c r="I49" s="56"/>
    </row>
    <row r="50" spans="1:9" ht="13.5" x14ac:dyDescent="0.35">
      <c r="A50" s="31"/>
      <c r="B50" s="218"/>
      <c r="C50" s="219"/>
      <c r="D50" s="141"/>
      <c r="E50" s="142"/>
      <c r="F50" s="143"/>
      <c r="G50" s="34">
        <f t="shared" si="6"/>
        <v>0</v>
      </c>
      <c r="H50" s="36"/>
      <c r="I50" s="56"/>
    </row>
    <row r="51" spans="1:9" ht="13.5" x14ac:dyDescent="0.35">
      <c r="A51" s="31"/>
      <c r="B51" s="218"/>
      <c r="C51" s="219"/>
      <c r="D51" s="141"/>
      <c r="E51" s="142"/>
      <c r="F51" s="143"/>
      <c r="G51" s="34">
        <f t="shared" si="6"/>
        <v>0</v>
      </c>
      <c r="H51" s="36"/>
      <c r="I51" s="56"/>
    </row>
    <row r="52" spans="1:9" ht="13.5" x14ac:dyDescent="0.35">
      <c r="A52" s="31"/>
      <c r="B52" s="218"/>
      <c r="C52" s="219"/>
      <c r="D52" s="141"/>
      <c r="E52" s="142"/>
      <c r="F52" s="143"/>
      <c r="G52" s="34">
        <f t="shared" si="6"/>
        <v>0</v>
      </c>
      <c r="H52" s="36"/>
      <c r="I52" s="56"/>
    </row>
    <row r="53" spans="1:9" ht="13.5" x14ac:dyDescent="0.35">
      <c r="A53" s="31"/>
      <c r="B53" s="218"/>
      <c r="C53" s="219"/>
      <c r="D53" s="141"/>
      <c r="E53" s="142"/>
      <c r="F53" s="143"/>
      <c r="G53" s="34">
        <f t="shared" si="5"/>
        <v>0</v>
      </c>
      <c r="H53" s="36"/>
      <c r="I53" s="56"/>
    </row>
    <row r="54" spans="1:9" ht="13.5" x14ac:dyDescent="0.35">
      <c r="A54" s="31"/>
      <c r="B54" s="35"/>
      <c r="C54" s="35"/>
      <c r="D54" s="156"/>
      <c r="E54" s="35"/>
      <c r="F54" s="156"/>
      <c r="G54" s="156"/>
      <c r="H54" s="36"/>
      <c r="I54" s="56"/>
    </row>
    <row r="55" spans="1:9" ht="14.25" customHeight="1" x14ac:dyDescent="0.35">
      <c r="A55" s="31"/>
      <c r="B55" s="35"/>
      <c r="C55" s="35"/>
      <c r="D55" s="35"/>
      <c r="E55" s="220" t="s">
        <v>10</v>
      </c>
      <c r="F55" s="221"/>
      <c r="G55" s="37">
        <f>SUM(G44:G53)</f>
        <v>0</v>
      </c>
      <c r="H55" s="36"/>
      <c r="I55" s="56"/>
    </row>
    <row r="56" spans="1:9" ht="13.9" thickBot="1" x14ac:dyDescent="0.4">
      <c r="A56" s="31"/>
      <c r="B56" s="39"/>
      <c r="C56" s="52"/>
      <c r="D56" s="52"/>
      <c r="E56" s="52"/>
      <c r="F56" s="52"/>
      <c r="G56" s="51"/>
      <c r="H56" s="36"/>
      <c r="I56" s="56"/>
    </row>
    <row r="57" spans="1:9" ht="13.5" x14ac:dyDescent="0.35">
      <c r="A57" s="31"/>
      <c r="B57" s="35"/>
      <c r="C57" s="33"/>
      <c r="D57" s="33"/>
      <c r="E57" s="33"/>
      <c r="F57" s="33"/>
      <c r="G57" s="156"/>
      <c r="H57" s="36"/>
      <c r="I57" s="56"/>
    </row>
    <row r="58" spans="1:9" ht="13.9" x14ac:dyDescent="0.35">
      <c r="A58" s="31"/>
      <c r="B58" s="33"/>
      <c r="C58" s="33"/>
      <c r="D58" s="33"/>
      <c r="E58" s="156"/>
      <c r="F58" s="40" t="s">
        <v>93</v>
      </c>
      <c r="G58" s="41">
        <f>G41+G55</f>
        <v>0</v>
      </c>
      <c r="H58" s="36"/>
      <c r="I58" s="56"/>
    </row>
    <row r="59" spans="1:9" ht="13.9" thickBot="1" x14ac:dyDescent="0.4">
      <c r="A59" s="42"/>
      <c r="B59" s="43"/>
      <c r="C59" s="43"/>
      <c r="D59" s="44"/>
      <c r="E59" s="43"/>
      <c r="F59" s="44"/>
      <c r="G59" s="44"/>
      <c r="H59" s="45"/>
      <c r="I59" s="54"/>
    </row>
    <row r="60" spans="1:9" ht="13.5" x14ac:dyDescent="0.35">
      <c r="A60" s="61"/>
      <c r="B60" s="62"/>
      <c r="C60" s="63"/>
      <c r="D60" s="58"/>
      <c r="E60" s="63"/>
      <c r="F60" s="58"/>
      <c r="G60" s="58"/>
      <c r="H60" s="58"/>
      <c r="I60" s="54"/>
    </row>
    <row r="61" spans="1:9" ht="13.5" x14ac:dyDescent="0.35">
      <c r="B61" s="173"/>
      <c r="C61" s="173"/>
      <c r="D61" s="173"/>
      <c r="E61" s="173"/>
      <c r="F61" s="173"/>
      <c r="G61" s="173"/>
      <c r="H61" s="173"/>
      <c r="I61" s="173"/>
    </row>
    <row r="62" spans="1:9" ht="13.5" hidden="1" x14ac:dyDescent="0.35"/>
    <row r="63" spans="1:9" ht="13.5" hidden="1" x14ac:dyDescent="0.35"/>
    <row r="64" spans="1:9" ht="13.5" hidden="1" x14ac:dyDescent="0.35"/>
    <row r="65" ht="13.5" hidden="1" x14ac:dyDescent="0.35"/>
    <row r="66" ht="13.5" hidden="1" x14ac:dyDescent="0.35"/>
    <row r="67" ht="13.5" hidden="1" x14ac:dyDescent="0.35"/>
    <row r="68" ht="13.5" hidden="1" x14ac:dyDescent="0.35"/>
    <row r="69" ht="13.5" hidden="1" x14ac:dyDescent="0.35"/>
    <row r="70" ht="13.5" hidden="1" x14ac:dyDescent="0.35"/>
    <row r="71" ht="13.5" hidden="1" x14ac:dyDescent="0.35"/>
    <row r="72" ht="13.5" hidden="1" x14ac:dyDescent="0.35"/>
    <row r="73" ht="13.5" hidden="1" x14ac:dyDescent="0.35"/>
    <row r="74" ht="13.5" hidden="1" x14ac:dyDescent="0.35"/>
    <row r="75" ht="13.5" hidden="1" x14ac:dyDescent="0.35"/>
    <row r="76" ht="13.5" hidden="1" x14ac:dyDescent="0.35"/>
    <row r="77" ht="13.5" hidden="1" x14ac:dyDescent="0.35"/>
    <row r="78" ht="13.5" hidden="1" x14ac:dyDescent="0.35"/>
    <row r="79" ht="13.5" hidden="1" x14ac:dyDescent="0.35"/>
    <row r="80" ht="13.5" hidden="1" x14ac:dyDescent="0.35"/>
    <row r="81" ht="13.5" hidden="1" x14ac:dyDescent="0.35"/>
    <row r="82" ht="13.5" hidden="1" x14ac:dyDescent="0.35"/>
    <row r="83" ht="13.5" hidden="1" x14ac:dyDescent="0.35"/>
    <row r="84" ht="13.5" hidden="1" x14ac:dyDescent="0.35"/>
    <row r="85" ht="13.5" hidden="1" x14ac:dyDescent="0.35"/>
    <row r="86" ht="13.5" hidden="1" x14ac:dyDescent="0.35"/>
    <row r="87" ht="13.5" hidden="1" x14ac:dyDescent="0.35"/>
    <row r="88" ht="13.5" hidden="1" x14ac:dyDescent="0.35"/>
    <row r="89" ht="13.5" hidden="1" x14ac:dyDescent="0.35"/>
    <row r="90" ht="13.5" hidden="1" x14ac:dyDescent="0.35"/>
    <row r="91" ht="13.5" hidden="1" x14ac:dyDescent="0.35"/>
    <row r="92" ht="13.5" hidden="1" x14ac:dyDescent="0.35"/>
    <row r="93" ht="13.5" hidden="1" x14ac:dyDescent="0.35"/>
    <row r="94" ht="13.5" hidden="1" x14ac:dyDescent="0.35"/>
    <row r="95" ht="13.5" hidden="1" x14ac:dyDescent="0.35"/>
    <row r="96" ht="13.5" hidden="1" x14ac:dyDescent="0.35"/>
    <row r="97" ht="13.5" hidden="1" x14ac:dyDescent="0.35"/>
    <row r="98" ht="13.5" hidden="1" x14ac:dyDescent="0.35"/>
    <row r="99" ht="13.5" hidden="1" x14ac:dyDescent="0.35"/>
    <row r="100" ht="13.5" hidden="1" x14ac:dyDescent="0.35"/>
    <row r="101" ht="13.5" hidden="1" x14ac:dyDescent="0.35"/>
    <row r="102" ht="13.5" hidden="1" x14ac:dyDescent="0.35"/>
    <row r="103" ht="13.5" hidden="1" x14ac:dyDescent="0.35"/>
    <row r="104" ht="13.5" hidden="1" x14ac:dyDescent="0.35"/>
    <row r="105" ht="13.5" hidden="1" x14ac:dyDescent="0.35"/>
    <row r="106" ht="13.5" hidden="1" x14ac:dyDescent="0.35"/>
    <row r="107" ht="13.5" hidden="1" x14ac:dyDescent="0.35"/>
    <row r="108" ht="13.5" hidden="1" x14ac:dyDescent="0.35"/>
  </sheetData>
  <sheetProtection password="C756" sheet="1" objects="1" scenarios="1" formatColumns="0" formatRows="0"/>
  <mergeCells count="42">
    <mergeCell ref="B14:C14"/>
    <mergeCell ref="B15:C15"/>
    <mergeCell ref="B16:C16"/>
    <mergeCell ref="B17:C17"/>
    <mergeCell ref="B35:C35"/>
    <mergeCell ref="B25:C25"/>
    <mergeCell ref="B26:C26"/>
    <mergeCell ref="B27:C27"/>
    <mergeCell ref="B30:C30"/>
    <mergeCell ref="B31:C31"/>
    <mergeCell ref="B32:C32"/>
    <mergeCell ref="B33:C33"/>
    <mergeCell ref="B34:C34"/>
    <mergeCell ref="C3:H3"/>
    <mergeCell ref="B28:C28"/>
    <mergeCell ref="B29:C29"/>
    <mergeCell ref="B20:C20"/>
    <mergeCell ref="B21:C21"/>
    <mergeCell ref="B22:C22"/>
    <mergeCell ref="E24:F24"/>
    <mergeCell ref="B19:C19"/>
    <mergeCell ref="B18:C18"/>
    <mergeCell ref="C4:H4"/>
    <mergeCell ref="C7:G7"/>
    <mergeCell ref="C8:G8"/>
    <mergeCell ref="B10:C10"/>
    <mergeCell ref="B11:C11"/>
    <mergeCell ref="B12:F12"/>
    <mergeCell ref="B13:C13"/>
    <mergeCell ref="B53:C53"/>
    <mergeCell ref="E55:F55"/>
    <mergeCell ref="D37:F37"/>
    <mergeCell ref="B43:C43"/>
    <mergeCell ref="B44:C44"/>
    <mergeCell ref="B45:C45"/>
    <mergeCell ref="B46:C46"/>
    <mergeCell ref="B47:C47"/>
    <mergeCell ref="B48:C48"/>
    <mergeCell ref="B49:C49"/>
    <mergeCell ref="B50:C50"/>
    <mergeCell ref="B51:C51"/>
    <mergeCell ref="B52:C52"/>
  </mergeCells>
  <conditionalFormatting sqref="C8">
    <cfRule type="expression" dxfId="2" priority="1" stopIfTrue="1">
      <formula>ISERROR(B8)=TRUE</formula>
    </cfRule>
  </conditionalFormatting>
  <dataValidations count="1">
    <dataValidation type="list" allowBlank="1" showInputMessage="1" showErrorMessage="1" sqref="B13:C22">
      <formula1>People</formula1>
    </dataValidation>
  </dataValidations>
  <hyperlinks>
    <hyperlink ref="B8" location="'Price List'!B12" display="'Price List'!B12"/>
  </hyperlinks>
  <pageMargins left="0.7" right="0.7" top="0.75" bottom="0.75" header="0.3" footer="0.3"/>
  <pageSetup paperSize="9" scale="80" orientation="portrait" r:id="rId1"/>
  <headerFooter>
    <oddHeader>&amp;R&amp;G</oddHeader>
    <oddFooter>&amp;CPage &amp;P of &amp;N</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XFC108"/>
  <sheetViews>
    <sheetView zoomScaleNormal="100" zoomScaleSheetLayoutView="100" workbookViewId="0">
      <pane ySplit="10" topLeftCell="A11" activePane="bottomLeft" state="frozen"/>
      <selection activeCell="D16" sqref="D16"/>
      <selection pane="bottomLeft" sqref="A1:XFD5"/>
    </sheetView>
  </sheetViews>
  <sheetFormatPr defaultColWidth="0" defaultRowHeight="14.25" customHeight="1" zeroHeight="1" x14ac:dyDescent="0.35"/>
  <cols>
    <col min="1" max="1" width="2" style="108" customWidth="1"/>
    <col min="2" max="2" width="15.33203125" style="108" customWidth="1"/>
    <col min="3" max="3" width="17.109375" style="108" customWidth="1"/>
    <col min="4" max="4" width="8" style="108" bestFit="1" customWidth="1"/>
    <col min="5" max="5" width="7.109375" style="108" customWidth="1"/>
    <col min="6" max="6" width="15.109375" style="108" customWidth="1"/>
    <col min="7" max="7" width="17.109375" style="108" customWidth="1"/>
    <col min="8" max="8" width="1.77734375" style="108" customWidth="1"/>
    <col min="9" max="9" width="2.44140625" style="108" customWidth="1"/>
    <col min="10" max="10" width="9.88671875" style="108" hidden="1"/>
    <col min="11" max="11" width="1.77734375" style="108" hidden="1"/>
    <col min="12" max="12" width="2" style="108" hidden="1"/>
    <col min="13" max="13" width="2.44140625" style="108" hidden="1"/>
    <col min="14" max="255" width="8.88671875" style="108" hidden="1"/>
    <col min="256" max="256" width="1.88671875" style="108" hidden="1"/>
    <col min="257" max="257" width="2" style="108" hidden="1"/>
    <col min="258" max="258" width="26.33203125" style="108" hidden="1"/>
    <col min="259" max="259" width="9.44140625" style="108" hidden="1"/>
    <col min="260" max="263" width="8.88671875" style="108" hidden="1"/>
    <col min="264" max="264" width="1.77734375" style="108" hidden="1"/>
    <col min="265" max="265" width="9.77734375" style="108" hidden="1"/>
    <col min="266" max="266" width="9.88671875" style="108" hidden="1"/>
    <col min="267" max="267" width="1.77734375" style="108" hidden="1"/>
    <col min="268" max="268" width="2" style="108" hidden="1"/>
    <col min="269" max="269" width="2.44140625" style="108" hidden="1"/>
    <col min="270" max="511" width="8.88671875" style="108" hidden="1"/>
    <col min="512" max="512" width="1.88671875" style="108" hidden="1"/>
    <col min="513" max="513" width="2" style="108" hidden="1"/>
    <col min="514" max="514" width="26.33203125" style="108" hidden="1"/>
    <col min="515" max="515" width="9.44140625" style="108" hidden="1"/>
    <col min="516" max="519" width="8.88671875" style="108" hidden="1"/>
    <col min="520" max="520" width="1.77734375" style="108" hidden="1"/>
    <col min="521" max="521" width="9.77734375" style="108" hidden="1"/>
    <col min="522" max="522" width="9.88671875" style="108" hidden="1"/>
    <col min="523" max="523" width="1.77734375" style="108" hidden="1"/>
    <col min="524" max="524" width="2" style="108" hidden="1"/>
    <col min="525" max="525" width="2.44140625" style="108" hidden="1"/>
    <col min="526" max="767" width="8.88671875" style="108" hidden="1"/>
    <col min="768" max="768" width="1.88671875" style="108" hidden="1"/>
    <col min="769" max="769" width="2" style="108" hidden="1"/>
    <col min="770" max="770" width="26.33203125" style="108" hidden="1"/>
    <col min="771" max="771" width="9.44140625" style="108" hidden="1"/>
    <col min="772" max="775" width="8.88671875" style="108" hidden="1"/>
    <col min="776" max="776" width="1.77734375" style="108" hidden="1"/>
    <col min="777" max="777" width="9.77734375" style="108" hidden="1"/>
    <col min="778" max="778" width="9.88671875" style="108" hidden="1"/>
    <col min="779" max="779" width="1.77734375" style="108" hidden="1"/>
    <col min="780" max="780" width="2" style="108" hidden="1"/>
    <col min="781" max="781" width="2.44140625" style="108" hidden="1"/>
    <col min="782" max="1023" width="8.88671875" style="108" hidden="1"/>
    <col min="1024" max="1024" width="1.88671875" style="108" hidden="1"/>
    <col min="1025" max="1025" width="2" style="108" hidden="1"/>
    <col min="1026" max="1026" width="26.33203125" style="108" hidden="1"/>
    <col min="1027" max="1027" width="9.44140625" style="108" hidden="1"/>
    <col min="1028" max="1031" width="8.88671875" style="108" hidden="1"/>
    <col min="1032" max="1032" width="1.77734375" style="108" hidden="1"/>
    <col min="1033" max="1033" width="9.77734375" style="108" hidden="1"/>
    <col min="1034" max="1034" width="9.88671875" style="108" hidden="1"/>
    <col min="1035" max="1035" width="1.77734375" style="108" hidden="1"/>
    <col min="1036" max="1036" width="2" style="108" hidden="1"/>
    <col min="1037" max="1037" width="2.44140625" style="108" hidden="1"/>
    <col min="1038" max="1279" width="8.88671875" style="108" hidden="1"/>
    <col min="1280" max="1280" width="1.88671875" style="108" hidden="1"/>
    <col min="1281" max="1281" width="2" style="108" hidden="1"/>
    <col min="1282" max="1282" width="26.33203125" style="108" hidden="1"/>
    <col min="1283" max="1283" width="9.44140625" style="108" hidden="1"/>
    <col min="1284" max="1287" width="8.88671875" style="108" hidden="1"/>
    <col min="1288" max="1288" width="1.77734375" style="108" hidden="1"/>
    <col min="1289" max="1289" width="9.77734375" style="108" hidden="1"/>
    <col min="1290" max="1290" width="9.88671875" style="108" hidden="1"/>
    <col min="1291" max="1291" width="1.77734375" style="108" hidden="1"/>
    <col min="1292" max="1292" width="2" style="108" hidden="1"/>
    <col min="1293" max="1293" width="2.44140625" style="108" hidden="1"/>
    <col min="1294" max="1535" width="8.88671875" style="108" hidden="1"/>
    <col min="1536" max="1536" width="1.88671875" style="108" hidden="1"/>
    <col min="1537" max="1537" width="2" style="108" hidden="1"/>
    <col min="1538" max="1538" width="26.33203125" style="108" hidden="1"/>
    <col min="1539" max="1539" width="9.44140625" style="108" hidden="1"/>
    <col min="1540" max="1543" width="8.88671875" style="108" hidden="1"/>
    <col min="1544" max="1544" width="1.77734375" style="108" hidden="1"/>
    <col min="1545" max="1545" width="9.77734375" style="108" hidden="1"/>
    <col min="1546" max="1546" width="9.88671875" style="108" hidden="1"/>
    <col min="1547" max="1547" width="1.77734375" style="108" hidden="1"/>
    <col min="1548" max="1548" width="2" style="108" hidden="1"/>
    <col min="1549" max="1549" width="2.44140625" style="108" hidden="1"/>
    <col min="1550" max="1791" width="8.88671875" style="108" hidden="1"/>
    <col min="1792" max="1792" width="1.88671875" style="108" hidden="1"/>
    <col min="1793" max="1793" width="2" style="108" hidden="1"/>
    <col min="1794" max="1794" width="26.33203125" style="108" hidden="1"/>
    <col min="1795" max="1795" width="9.44140625" style="108" hidden="1"/>
    <col min="1796" max="1799" width="8.88671875" style="108" hidden="1"/>
    <col min="1800" max="1800" width="1.77734375" style="108" hidden="1"/>
    <col min="1801" max="1801" width="9.77734375" style="108" hidden="1"/>
    <col min="1802" max="1802" width="9.88671875" style="108" hidden="1"/>
    <col min="1803" max="1803" width="1.77734375" style="108" hidden="1"/>
    <col min="1804" max="1804" width="2" style="108" hidden="1"/>
    <col min="1805" max="1805" width="2.44140625" style="108" hidden="1"/>
    <col min="1806" max="2047" width="8.88671875" style="108" hidden="1"/>
    <col min="2048" max="2048" width="1.88671875" style="108" hidden="1"/>
    <col min="2049" max="2049" width="2" style="108" hidden="1"/>
    <col min="2050" max="2050" width="26.33203125" style="108" hidden="1"/>
    <col min="2051" max="2051" width="9.44140625" style="108" hidden="1"/>
    <col min="2052" max="2055" width="8.88671875" style="108" hidden="1"/>
    <col min="2056" max="2056" width="1.77734375" style="108" hidden="1"/>
    <col min="2057" max="2057" width="9.77734375" style="108" hidden="1"/>
    <col min="2058" max="2058" width="9.88671875" style="108" hidden="1"/>
    <col min="2059" max="2059" width="1.77734375" style="108" hidden="1"/>
    <col min="2060" max="2060" width="2" style="108" hidden="1"/>
    <col min="2061" max="2061" width="2.44140625" style="108" hidden="1"/>
    <col min="2062" max="2303" width="8.88671875" style="108" hidden="1"/>
    <col min="2304" max="2304" width="1.88671875" style="108" hidden="1"/>
    <col min="2305" max="2305" width="2" style="108" hidden="1"/>
    <col min="2306" max="2306" width="26.33203125" style="108" hidden="1"/>
    <col min="2307" max="2307" width="9.44140625" style="108" hidden="1"/>
    <col min="2308" max="2311" width="8.88671875" style="108" hidden="1"/>
    <col min="2312" max="2312" width="1.77734375" style="108" hidden="1"/>
    <col min="2313" max="2313" width="9.77734375" style="108" hidden="1"/>
    <col min="2314" max="2314" width="9.88671875" style="108" hidden="1"/>
    <col min="2315" max="2315" width="1.77734375" style="108" hidden="1"/>
    <col min="2316" max="2316" width="2" style="108" hidden="1"/>
    <col min="2317" max="2317" width="2.44140625" style="108" hidden="1"/>
    <col min="2318" max="2559" width="8.88671875" style="108" hidden="1"/>
    <col min="2560" max="2560" width="1.88671875" style="108" hidden="1"/>
    <col min="2561" max="2561" width="2" style="108" hidden="1"/>
    <col min="2562" max="2562" width="26.33203125" style="108" hidden="1"/>
    <col min="2563" max="2563" width="9.44140625" style="108" hidden="1"/>
    <col min="2564" max="2567" width="8.88671875" style="108" hidden="1"/>
    <col min="2568" max="2568" width="1.77734375" style="108" hidden="1"/>
    <col min="2569" max="2569" width="9.77734375" style="108" hidden="1"/>
    <col min="2570" max="2570" width="9.88671875" style="108" hidden="1"/>
    <col min="2571" max="2571" width="1.77734375" style="108" hidden="1"/>
    <col min="2572" max="2572" width="2" style="108" hidden="1"/>
    <col min="2573" max="2573" width="2.44140625" style="108" hidden="1"/>
    <col min="2574" max="2815" width="8.88671875" style="108" hidden="1"/>
    <col min="2816" max="2816" width="1.88671875" style="108" hidden="1"/>
    <col min="2817" max="2817" width="2" style="108" hidden="1"/>
    <col min="2818" max="2818" width="26.33203125" style="108" hidden="1"/>
    <col min="2819" max="2819" width="9.44140625" style="108" hidden="1"/>
    <col min="2820" max="2823" width="8.88671875" style="108" hidden="1"/>
    <col min="2824" max="2824" width="1.77734375" style="108" hidden="1"/>
    <col min="2825" max="2825" width="9.77734375" style="108" hidden="1"/>
    <col min="2826" max="2826" width="9.88671875" style="108" hidden="1"/>
    <col min="2827" max="2827" width="1.77734375" style="108" hidden="1"/>
    <col min="2828" max="2828" width="2" style="108" hidden="1"/>
    <col min="2829" max="2829" width="2.44140625" style="108" hidden="1"/>
    <col min="2830" max="3071" width="8.88671875" style="108" hidden="1"/>
    <col min="3072" max="3072" width="1.88671875" style="108" hidden="1"/>
    <col min="3073" max="3073" width="2" style="108" hidden="1"/>
    <col min="3074" max="3074" width="26.33203125" style="108" hidden="1"/>
    <col min="3075" max="3075" width="9.44140625" style="108" hidden="1"/>
    <col min="3076" max="3079" width="8.88671875" style="108" hidden="1"/>
    <col min="3080" max="3080" width="1.77734375" style="108" hidden="1"/>
    <col min="3081" max="3081" width="9.77734375" style="108" hidden="1"/>
    <col min="3082" max="3082" width="9.88671875" style="108" hidden="1"/>
    <col min="3083" max="3083" width="1.77734375" style="108" hidden="1"/>
    <col min="3084" max="3084" width="2" style="108" hidden="1"/>
    <col min="3085" max="3085" width="2.44140625" style="108" hidden="1"/>
    <col min="3086" max="3327" width="8.88671875" style="108" hidden="1"/>
    <col min="3328" max="3328" width="1.88671875" style="108" hidden="1"/>
    <col min="3329" max="3329" width="2" style="108" hidden="1"/>
    <col min="3330" max="3330" width="26.33203125" style="108" hidden="1"/>
    <col min="3331" max="3331" width="9.44140625" style="108" hidden="1"/>
    <col min="3332" max="3335" width="8.88671875" style="108" hidden="1"/>
    <col min="3336" max="3336" width="1.77734375" style="108" hidden="1"/>
    <col min="3337" max="3337" width="9.77734375" style="108" hidden="1"/>
    <col min="3338" max="3338" width="9.88671875" style="108" hidden="1"/>
    <col min="3339" max="3339" width="1.77734375" style="108" hidden="1"/>
    <col min="3340" max="3340" width="2" style="108" hidden="1"/>
    <col min="3341" max="3341" width="2.44140625" style="108" hidden="1"/>
    <col min="3342" max="3583" width="8.88671875" style="108" hidden="1"/>
    <col min="3584" max="3584" width="1.88671875" style="108" hidden="1"/>
    <col min="3585" max="3585" width="2" style="108" hidden="1"/>
    <col min="3586" max="3586" width="26.33203125" style="108" hidden="1"/>
    <col min="3587" max="3587" width="9.44140625" style="108" hidden="1"/>
    <col min="3588" max="3591" width="8.88671875" style="108" hidden="1"/>
    <col min="3592" max="3592" width="1.77734375" style="108" hidden="1"/>
    <col min="3593" max="3593" width="9.77734375" style="108" hidden="1"/>
    <col min="3594" max="3594" width="9.88671875" style="108" hidden="1"/>
    <col min="3595" max="3595" width="1.77734375" style="108" hidden="1"/>
    <col min="3596" max="3596" width="2" style="108" hidden="1"/>
    <col min="3597" max="3597" width="2.44140625" style="108" hidden="1"/>
    <col min="3598" max="3839" width="8.88671875" style="108" hidden="1"/>
    <col min="3840" max="3840" width="1.88671875" style="108" hidden="1"/>
    <col min="3841" max="3841" width="2" style="108" hidden="1"/>
    <col min="3842" max="3842" width="26.33203125" style="108" hidden="1"/>
    <col min="3843" max="3843" width="9.44140625" style="108" hidden="1"/>
    <col min="3844" max="3847" width="8.88671875" style="108" hidden="1"/>
    <col min="3848" max="3848" width="1.77734375" style="108" hidden="1"/>
    <col min="3849" max="3849" width="9.77734375" style="108" hidden="1"/>
    <col min="3850" max="3850" width="9.88671875" style="108" hidden="1"/>
    <col min="3851" max="3851" width="1.77734375" style="108" hidden="1"/>
    <col min="3852" max="3852" width="2" style="108" hidden="1"/>
    <col min="3853" max="3853" width="2.44140625" style="108" hidden="1"/>
    <col min="3854" max="4095" width="8.88671875" style="108" hidden="1"/>
    <col min="4096" max="4096" width="1.88671875" style="108" hidden="1"/>
    <col min="4097" max="4097" width="2" style="108" hidden="1"/>
    <col min="4098" max="4098" width="26.33203125" style="108" hidden="1"/>
    <col min="4099" max="4099" width="9.44140625" style="108" hidden="1"/>
    <col min="4100" max="4103" width="8.88671875" style="108" hidden="1"/>
    <col min="4104" max="4104" width="1.77734375" style="108" hidden="1"/>
    <col min="4105" max="4105" width="9.77734375" style="108" hidden="1"/>
    <col min="4106" max="4106" width="9.88671875" style="108" hidden="1"/>
    <col min="4107" max="4107" width="1.77734375" style="108" hidden="1"/>
    <col min="4108" max="4108" width="2" style="108" hidden="1"/>
    <col min="4109" max="4109" width="2.44140625" style="108" hidden="1"/>
    <col min="4110" max="4351" width="8.88671875" style="108" hidden="1"/>
    <col min="4352" max="4352" width="1.88671875" style="108" hidden="1"/>
    <col min="4353" max="4353" width="2" style="108" hidden="1"/>
    <col min="4354" max="4354" width="26.33203125" style="108" hidden="1"/>
    <col min="4355" max="4355" width="9.44140625" style="108" hidden="1"/>
    <col min="4356" max="4359" width="8.88671875" style="108" hidden="1"/>
    <col min="4360" max="4360" width="1.77734375" style="108" hidden="1"/>
    <col min="4361" max="4361" width="9.77734375" style="108" hidden="1"/>
    <col min="4362" max="4362" width="9.88671875" style="108" hidden="1"/>
    <col min="4363" max="4363" width="1.77734375" style="108" hidden="1"/>
    <col min="4364" max="4364" width="2" style="108" hidden="1"/>
    <col min="4365" max="4365" width="2.44140625" style="108" hidden="1"/>
    <col min="4366" max="4607" width="8.88671875" style="108" hidden="1"/>
    <col min="4608" max="4608" width="1.88671875" style="108" hidden="1"/>
    <col min="4609" max="4609" width="2" style="108" hidden="1"/>
    <col min="4610" max="4610" width="26.33203125" style="108" hidden="1"/>
    <col min="4611" max="4611" width="9.44140625" style="108" hidden="1"/>
    <col min="4612" max="4615" width="8.88671875" style="108" hidden="1"/>
    <col min="4616" max="4616" width="1.77734375" style="108" hidden="1"/>
    <col min="4617" max="4617" width="9.77734375" style="108" hidden="1"/>
    <col min="4618" max="4618" width="9.88671875" style="108" hidden="1"/>
    <col min="4619" max="4619" width="1.77734375" style="108" hidden="1"/>
    <col min="4620" max="4620" width="2" style="108" hidden="1"/>
    <col min="4621" max="4621" width="2.44140625" style="108" hidden="1"/>
    <col min="4622" max="4863" width="8.88671875" style="108" hidden="1"/>
    <col min="4864" max="4864" width="1.88671875" style="108" hidden="1"/>
    <col min="4865" max="4865" width="2" style="108" hidden="1"/>
    <col min="4866" max="4866" width="26.33203125" style="108" hidden="1"/>
    <col min="4867" max="4867" width="9.44140625" style="108" hidden="1"/>
    <col min="4868" max="4871" width="8.88671875" style="108" hidden="1"/>
    <col min="4872" max="4872" width="1.77734375" style="108" hidden="1"/>
    <col min="4873" max="4873" width="9.77734375" style="108" hidden="1"/>
    <col min="4874" max="4874" width="9.88671875" style="108" hidden="1"/>
    <col min="4875" max="4875" width="1.77734375" style="108" hidden="1"/>
    <col min="4876" max="4876" width="2" style="108" hidden="1"/>
    <col min="4877" max="4877" width="2.44140625" style="108" hidden="1"/>
    <col min="4878" max="5119" width="8.88671875" style="108" hidden="1"/>
    <col min="5120" max="5120" width="1.88671875" style="108" hidden="1"/>
    <col min="5121" max="5121" width="2" style="108" hidden="1"/>
    <col min="5122" max="5122" width="26.33203125" style="108" hidden="1"/>
    <col min="5123" max="5123" width="9.44140625" style="108" hidden="1"/>
    <col min="5124" max="5127" width="8.88671875" style="108" hidden="1"/>
    <col min="5128" max="5128" width="1.77734375" style="108" hidden="1"/>
    <col min="5129" max="5129" width="9.77734375" style="108" hidden="1"/>
    <col min="5130" max="5130" width="9.88671875" style="108" hidden="1"/>
    <col min="5131" max="5131" width="1.77734375" style="108" hidden="1"/>
    <col min="5132" max="5132" width="2" style="108" hidden="1"/>
    <col min="5133" max="5133" width="2.44140625" style="108" hidden="1"/>
    <col min="5134" max="5375" width="8.88671875" style="108" hidden="1"/>
    <col min="5376" max="5376" width="1.88671875" style="108" hidden="1"/>
    <col min="5377" max="5377" width="2" style="108" hidden="1"/>
    <col min="5378" max="5378" width="26.33203125" style="108" hidden="1"/>
    <col min="5379" max="5379" width="9.44140625" style="108" hidden="1"/>
    <col min="5380" max="5383" width="8.88671875" style="108" hidden="1"/>
    <col min="5384" max="5384" width="1.77734375" style="108" hidden="1"/>
    <col min="5385" max="5385" width="9.77734375" style="108" hidden="1"/>
    <col min="5386" max="5386" width="9.88671875" style="108" hidden="1"/>
    <col min="5387" max="5387" width="1.77734375" style="108" hidden="1"/>
    <col min="5388" max="5388" width="2" style="108" hidden="1"/>
    <col min="5389" max="5389" width="2.44140625" style="108" hidden="1"/>
    <col min="5390" max="5631" width="8.88671875" style="108" hidden="1"/>
    <col min="5632" max="5632" width="1.88671875" style="108" hidden="1"/>
    <col min="5633" max="5633" width="2" style="108" hidden="1"/>
    <col min="5634" max="5634" width="26.33203125" style="108" hidden="1"/>
    <col min="5635" max="5635" width="9.44140625" style="108" hidden="1"/>
    <col min="5636" max="5639" width="8.88671875" style="108" hidden="1"/>
    <col min="5640" max="5640" width="1.77734375" style="108" hidden="1"/>
    <col min="5641" max="5641" width="9.77734375" style="108" hidden="1"/>
    <col min="5642" max="5642" width="9.88671875" style="108" hidden="1"/>
    <col min="5643" max="5643" width="1.77734375" style="108" hidden="1"/>
    <col min="5644" max="5644" width="2" style="108" hidden="1"/>
    <col min="5645" max="5645" width="2.44140625" style="108" hidden="1"/>
    <col min="5646" max="5887" width="8.88671875" style="108" hidden="1"/>
    <col min="5888" max="5888" width="1.88671875" style="108" hidden="1"/>
    <col min="5889" max="5889" width="2" style="108" hidden="1"/>
    <col min="5890" max="5890" width="26.33203125" style="108" hidden="1"/>
    <col min="5891" max="5891" width="9.44140625" style="108" hidden="1"/>
    <col min="5892" max="5895" width="8.88671875" style="108" hidden="1"/>
    <col min="5896" max="5896" width="1.77734375" style="108" hidden="1"/>
    <col min="5897" max="5897" width="9.77734375" style="108" hidden="1"/>
    <col min="5898" max="5898" width="9.88671875" style="108" hidden="1"/>
    <col min="5899" max="5899" width="1.77734375" style="108" hidden="1"/>
    <col min="5900" max="5900" width="2" style="108" hidden="1"/>
    <col min="5901" max="5901" width="2.44140625" style="108" hidden="1"/>
    <col min="5902" max="6143" width="8.88671875" style="108" hidden="1"/>
    <col min="6144" max="6144" width="1.88671875" style="108" hidden="1"/>
    <col min="6145" max="6145" width="2" style="108" hidden="1"/>
    <col min="6146" max="6146" width="26.33203125" style="108" hidden="1"/>
    <col min="6147" max="6147" width="9.44140625" style="108" hidden="1"/>
    <col min="6148" max="6151" width="8.88671875" style="108" hidden="1"/>
    <col min="6152" max="6152" width="1.77734375" style="108" hidden="1"/>
    <col min="6153" max="6153" width="9.77734375" style="108" hidden="1"/>
    <col min="6154" max="6154" width="9.88671875" style="108" hidden="1"/>
    <col min="6155" max="6155" width="1.77734375" style="108" hidden="1"/>
    <col min="6156" max="6156" width="2" style="108" hidden="1"/>
    <col min="6157" max="6157" width="2.44140625" style="108" hidden="1"/>
    <col min="6158" max="6399" width="8.88671875" style="108" hidden="1"/>
    <col min="6400" max="6400" width="1.88671875" style="108" hidden="1"/>
    <col min="6401" max="6401" width="2" style="108" hidden="1"/>
    <col min="6402" max="6402" width="26.33203125" style="108" hidden="1"/>
    <col min="6403" max="6403" width="9.44140625" style="108" hidden="1"/>
    <col min="6404" max="6407" width="8.88671875" style="108" hidden="1"/>
    <col min="6408" max="6408" width="1.77734375" style="108" hidden="1"/>
    <col min="6409" max="6409" width="9.77734375" style="108" hidden="1"/>
    <col min="6410" max="6410" width="9.88671875" style="108" hidden="1"/>
    <col min="6411" max="6411" width="1.77734375" style="108" hidden="1"/>
    <col min="6412" max="6412" width="2" style="108" hidden="1"/>
    <col min="6413" max="6413" width="2.44140625" style="108" hidden="1"/>
    <col min="6414" max="6655" width="8.88671875" style="108" hidden="1"/>
    <col min="6656" max="6656" width="1.88671875" style="108" hidden="1"/>
    <col min="6657" max="6657" width="2" style="108" hidden="1"/>
    <col min="6658" max="6658" width="26.33203125" style="108" hidden="1"/>
    <col min="6659" max="6659" width="9.44140625" style="108" hidden="1"/>
    <col min="6660" max="6663" width="8.88671875" style="108" hidden="1"/>
    <col min="6664" max="6664" width="1.77734375" style="108" hidden="1"/>
    <col min="6665" max="6665" width="9.77734375" style="108" hidden="1"/>
    <col min="6666" max="6666" width="9.88671875" style="108" hidden="1"/>
    <col min="6667" max="6667" width="1.77734375" style="108" hidden="1"/>
    <col min="6668" max="6668" width="2" style="108" hidden="1"/>
    <col min="6669" max="6669" width="2.44140625" style="108" hidden="1"/>
    <col min="6670" max="6911" width="8.88671875" style="108" hidden="1"/>
    <col min="6912" max="6912" width="1.88671875" style="108" hidden="1"/>
    <col min="6913" max="6913" width="2" style="108" hidden="1"/>
    <col min="6914" max="6914" width="26.33203125" style="108" hidden="1"/>
    <col min="6915" max="6915" width="9.44140625" style="108" hidden="1"/>
    <col min="6916" max="6919" width="8.88671875" style="108" hidden="1"/>
    <col min="6920" max="6920" width="1.77734375" style="108" hidden="1"/>
    <col min="6921" max="6921" width="9.77734375" style="108" hidden="1"/>
    <col min="6922" max="6922" width="9.88671875" style="108" hidden="1"/>
    <col min="6923" max="6923" width="1.77734375" style="108" hidden="1"/>
    <col min="6924" max="6924" width="2" style="108" hidden="1"/>
    <col min="6925" max="6925" width="2.44140625" style="108" hidden="1"/>
    <col min="6926" max="7167" width="8.88671875" style="108" hidden="1"/>
    <col min="7168" max="7168" width="1.88671875" style="108" hidden="1"/>
    <col min="7169" max="7169" width="2" style="108" hidden="1"/>
    <col min="7170" max="7170" width="26.33203125" style="108" hidden="1"/>
    <col min="7171" max="7171" width="9.44140625" style="108" hidden="1"/>
    <col min="7172" max="7175" width="8.88671875" style="108" hidden="1"/>
    <col min="7176" max="7176" width="1.77734375" style="108" hidden="1"/>
    <col min="7177" max="7177" width="9.77734375" style="108" hidden="1"/>
    <col min="7178" max="7178" width="9.88671875" style="108" hidden="1"/>
    <col min="7179" max="7179" width="1.77734375" style="108" hidden="1"/>
    <col min="7180" max="7180" width="2" style="108" hidden="1"/>
    <col min="7181" max="7181" width="2.44140625" style="108" hidden="1"/>
    <col min="7182" max="7423" width="8.88671875" style="108" hidden="1"/>
    <col min="7424" max="7424" width="1.88671875" style="108" hidden="1"/>
    <col min="7425" max="7425" width="2" style="108" hidden="1"/>
    <col min="7426" max="7426" width="26.33203125" style="108" hidden="1"/>
    <col min="7427" max="7427" width="9.44140625" style="108" hidden="1"/>
    <col min="7428" max="7431" width="8.88671875" style="108" hidden="1"/>
    <col min="7432" max="7432" width="1.77734375" style="108" hidden="1"/>
    <col min="7433" max="7433" width="9.77734375" style="108" hidden="1"/>
    <col min="7434" max="7434" width="9.88671875" style="108" hidden="1"/>
    <col min="7435" max="7435" width="1.77734375" style="108" hidden="1"/>
    <col min="7436" max="7436" width="2" style="108" hidden="1"/>
    <col min="7437" max="7437" width="2.44140625" style="108" hidden="1"/>
    <col min="7438" max="7679" width="8.88671875" style="108" hidden="1"/>
    <col min="7680" max="7680" width="1.88671875" style="108" hidden="1"/>
    <col min="7681" max="7681" width="2" style="108" hidden="1"/>
    <col min="7682" max="7682" width="26.33203125" style="108" hidden="1"/>
    <col min="7683" max="7683" width="9.44140625" style="108" hidden="1"/>
    <col min="7684" max="7687" width="8.88671875" style="108" hidden="1"/>
    <col min="7688" max="7688" width="1.77734375" style="108" hidden="1"/>
    <col min="7689" max="7689" width="9.77734375" style="108" hidden="1"/>
    <col min="7690" max="7690" width="9.88671875" style="108" hidden="1"/>
    <col min="7691" max="7691" width="1.77734375" style="108" hidden="1"/>
    <col min="7692" max="7692" width="2" style="108" hidden="1"/>
    <col min="7693" max="7693" width="2.44140625" style="108" hidden="1"/>
    <col min="7694" max="7935" width="8.88671875" style="108" hidden="1"/>
    <col min="7936" max="7936" width="1.88671875" style="108" hidden="1"/>
    <col min="7937" max="7937" width="2" style="108" hidden="1"/>
    <col min="7938" max="7938" width="26.33203125" style="108" hidden="1"/>
    <col min="7939" max="7939" width="9.44140625" style="108" hidden="1"/>
    <col min="7940" max="7943" width="8.88671875" style="108" hidden="1"/>
    <col min="7944" max="7944" width="1.77734375" style="108" hidden="1"/>
    <col min="7945" max="7945" width="9.77734375" style="108" hidden="1"/>
    <col min="7946" max="7946" width="9.88671875" style="108" hidden="1"/>
    <col min="7947" max="7947" width="1.77734375" style="108" hidden="1"/>
    <col min="7948" max="7948" width="2" style="108" hidden="1"/>
    <col min="7949" max="7949" width="2.44140625" style="108" hidden="1"/>
    <col min="7950" max="8191" width="8.88671875" style="108" hidden="1"/>
    <col min="8192" max="8192" width="1.88671875" style="108" hidden="1"/>
    <col min="8193" max="8193" width="2" style="108" hidden="1"/>
    <col min="8194" max="8194" width="26.33203125" style="108" hidden="1"/>
    <col min="8195" max="8195" width="9.44140625" style="108" hidden="1"/>
    <col min="8196" max="8199" width="8.88671875" style="108" hidden="1"/>
    <col min="8200" max="8200" width="1.77734375" style="108" hidden="1"/>
    <col min="8201" max="8201" width="9.77734375" style="108" hidden="1"/>
    <col min="8202" max="8202" width="9.88671875" style="108" hidden="1"/>
    <col min="8203" max="8203" width="1.77734375" style="108" hidden="1"/>
    <col min="8204" max="8204" width="2" style="108" hidden="1"/>
    <col min="8205" max="8205" width="2.44140625" style="108" hidden="1"/>
    <col min="8206" max="8447" width="8.88671875" style="108" hidden="1"/>
    <col min="8448" max="8448" width="1.88671875" style="108" hidden="1"/>
    <col min="8449" max="8449" width="2" style="108" hidden="1"/>
    <col min="8450" max="8450" width="26.33203125" style="108" hidden="1"/>
    <col min="8451" max="8451" width="9.44140625" style="108" hidden="1"/>
    <col min="8452" max="8455" width="8.88671875" style="108" hidden="1"/>
    <col min="8456" max="8456" width="1.77734375" style="108" hidden="1"/>
    <col min="8457" max="8457" width="9.77734375" style="108" hidden="1"/>
    <col min="8458" max="8458" width="9.88671875" style="108" hidden="1"/>
    <col min="8459" max="8459" width="1.77734375" style="108" hidden="1"/>
    <col min="8460" max="8460" width="2" style="108" hidden="1"/>
    <col min="8461" max="8461" width="2.44140625" style="108" hidden="1"/>
    <col min="8462" max="8703" width="8.88671875" style="108" hidden="1"/>
    <col min="8704" max="8704" width="1.88671875" style="108" hidden="1"/>
    <col min="8705" max="8705" width="2" style="108" hidden="1"/>
    <col min="8706" max="8706" width="26.33203125" style="108" hidden="1"/>
    <col min="8707" max="8707" width="9.44140625" style="108" hidden="1"/>
    <col min="8708" max="8711" width="8.88671875" style="108" hidden="1"/>
    <col min="8712" max="8712" width="1.77734375" style="108" hidden="1"/>
    <col min="8713" max="8713" width="9.77734375" style="108" hidden="1"/>
    <col min="8714" max="8714" width="9.88671875" style="108" hidden="1"/>
    <col min="8715" max="8715" width="1.77734375" style="108" hidden="1"/>
    <col min="8716" max="8716" width="2" style="108" hidden="1"/>
    <col min="8717" max="8717" width="2.44140625" style="108" hidden="1"/>
    <col min="8718" max="8959" width="8.88671875" style="108" hidden="1"/>
    <col min="8960" max="8960" width="1.88671875" style="108" hidden="1"/>
    <col min="8961" max="8961" width="2" style="108" hidden="1"/>
    <col min="8962" max="8962" width="26.33203125" style="108" hidden="1"/>
    <col min="8963" max="8963" width="9.44140625" style="108" hidden="1"/>
    <col min="8964" max="8967" width="8.88671875" style="108" hidden="1"/>
    <col min="8968" max="8968" width="1.77734375" style="108" hidden="1"/>
    <col min="8969" max="8969" width="9.77734375" style="108" hidden="1"/>
    <col min="8970" max="8970" width="9.88671875" style="108" hidden="1"/>
    <col min="8971" max="8971" width="1.77734375" style="108" hidden="1"/>
    <col min="8972" max="8972" width="2" style="108" hidden="1"/>
    <col min="8973" max="8973" width="2.44140625" style="108" hidden="1"/>
    <col min="8974" max="9215" width="8.88671875" style="108" hidden="1"/>
    <col min="9216" max="9216" width="1.88671875" style="108" hidden="1"/>
    <col min="9217" max="9217" width="2" style="108" hidden="1"/>
    <col min="9218" max="9218" width="26.33203125" style="108" hidden="1"/>
    <col min="9219" max="9219" width="9.44140625" style="108" hidden="1"/>
    <col min="9220" max="9223" width="8.88671875" style="108" hidden="1"/>
    <col min="9224" max="9224" width="1.77734375" style="108" hidden="1"/>
    <col min="9225" max="9225" width="9.77734375" style="108" hidden="1"/>
    <col min="9226" max="9226" width="9.88671875" style="108" hidden="1"/>
    <col min="9227" max="9227" width="1.77734375" style="108" hidden="1"/>
    <col min="9228" max="9228" width="2" style="108" hidden="1"/>
    <col min="9229" max="9229" width="2.44140625" style="108" hidden="1"/>
    <col min="9230" max="9471" width="8.88671875" style="108" hidden="1"/>
    <col min="9472" max="9472" width="1.88671875" style="108" hidden="1"/>
    <col min="9473" max="9473" width="2" style="108" hidden="1"/>
    <col min="9474" max="9474" width="26.33203125" style="108" hidden="1"/>
    <col min="9475" max="9475" width="9.44140625" style="108" hidden="1"/>
    <col min="9476" max="9479" width="8.88671875" style="108" hidden="1"/>
    <col min="9480" max="9480" width="1.77734375" style="108" hidden="1"/>
    <col min="9481" max="9481" width="9.77734375" style="108" hidden="1"/>
    <col min="9482" max="9482" width="9.88671875" style="108" hidden="1"/>
    <col min="9483" max="9483" width="1.77734375" style="108" hidden="1"/>
    <col min="9484" max="9484" width="2" style="108" hidden="1"/>
    <col min="9485" max="9485" width="2.44140625" style="108" hidden="1"/>
    <col min="9486" max="9727" width="8.88671875" style="108" hidden="1"/>
    <col min="9728" max="9728" width="1.88671875" style="108" hidden="1"/>
    <col min="9729" max="9729" width="2" style="108" hidden="1"/>
    <col min="9730" max="9730" width="26.33203125" style="108" hidden="1"/>
    <col min="9731" max="9731" width="9.44140625" style="108" hidden="1"/>
    <col min="9732" max="9735" width="8.88671875" style="108" hidden="1"/>
    <col min="9736" max="9736" width="1.77734375" style="108" hidden="1"/>
    <col min="9737" max="9737" width="9.77734375" style="108" hidden="1"/>
    <col min="9738" max="9738" width="9.88671875" style="108" hidden="1"/>
    <col min="9739" max="9739" width="1.77734375" style="108" hidden="1"/>
    <col min="9740" max="9740" width="2" style="108" hidden="1"/>
    <col min="9741" max="9741" width="2.44140625" style="108" hidden="1"/>
    <col min="9742" max="9983" width="8.88671875" style="108" hidden="1"/>
    <col min="9984" max="9984" width="1.88671875" style="108" hidden="1"/>
    <col min="9985" max="9985" width="2" style="108" hidden="1"/>
    <col min="9986" max="9986" width="26.33203125" style="108" hidden="1"/>
    <col min="9987" max="9987" width="9.44140625" style="108" hidden="1"/>
    <col min="9988" max="9991" width="8.88671875" style="108" hidden="1"/>
    <col min="9992" max="9992" width="1.77734375" style="108" hidden="1"/>
    <col min="9993" max="9993" width="9.77734375" style="108" hidden="1"/>
    <col min="9994" max="9994" width="9.88671875" style="108" hidden="1"/>
    <col min="9995" max="9995" width="1.77734375" style="108" hidden="1"/>
    <col min="9996" max="9996" width="2" style="108" hidden="1"/>
    <col min="9997" max="9997" width="2.44140625" style="108" hidden="1"/>
    <col min="9998" max="10239" width="8.88671875" style="108" hidden="1"/>
    <col min="10240" max="10240" width="1.88671875" style="108" hidden="1"/>
    <col min="10241" max="10241" width="2" style="108" hidden="1"/>
    <col min="10242" max="10242" width="26.33203125" style="108" hidden="1"/>
    <col min="10243" max="10243" width="9.44140625" style="108" hidden="1"/>
    <col min="10244" max="10247" width="8.88671875" style="108" hidden="1"/>
    <col min="10248" max="10248" width="1.77734375" style="108" hidden="1"/>
    <col min="10249" max="10249" width="9.77734375" style="108" hidden="1"/>
    <col min="10250" max="10250" width="9.88671875" style="108" hidden="1"/>
    <col min="10251" max="10251" width="1.77734375" style="108" hidden="1"/>
    <col min="10252" max="10252" width="2" style="108" hidden="1"/>
    <col min="10253" max="10253" width="2.44140625" style="108" hidden="1"/>
    <col min="10254" max="10495" width="8.88671875" style="108" hidden="1"/>
    <col min="10496" max="10496" width="1.88671875" style="108" hidden="1"/>
    <col min="10497" max="10497" width="2" style="108" hidden="1"/>
    <col min="10498" max="10498" width="26.33203125" style="108" hidden="1"/>
    <col min="10499" max="10499" width="9.44140625" style="108" hidden="1"/>
    <col min="10500" max="10503" width="8.88671875" style="108" hidden="1"/>
    <col min="10504" max="10504" width="1.77734375" style="108" hidden="1"/>
    <col min="10505" max="10505" width="9.77734375" style="108" hidden="1"/>
    <col min="10506" max="10506" width="9.88671875" style="108" hidden="1"/>
    <col min="10507" max="10507" width="1.77734375" style="108" hidden="1"/>
    <col min="10508" max="10508" width="2" style="108" hidden="1"/>
    <col min="10509" max="10509" width="2.44140625" style="108" hidden="1"/>
    <col min="10510" max="10751" width="8.88671875" style="108" hidden="1"/>
    <col min="10752" max="10752" width="1.88671875" style="108" hidden="1"/>
    <col min="10753" max="10753" width="2" style="108" hidden="1"/>
    <col min="10754" max="10754" width="26.33203125" style="108" hidden="1"/>
    <col min="10755" max="10755" width="9.44140625" style="108" hidden="1"/>
    <col min="10756" max="10759" width="8.88671875" style="108" hidden="1"/>
    <col min="10760" max="10760" width="1.77734375" style="108" hidden="1"/>
    <col min="10761" max="10761" width="9.77734375" style="108" hidden="1"/>
    <col min="10762" max="10762" width="9.88671875" style="108" hidden="1"/>
    <col min="10763" max="10763" width="1.77734375" style="108" hidden="1"/>
    <col min="10764" max="10764" width="2" style="108" hidden="1"/>
    <col min="10765" max="10765" width="2.44140625" style="108" hidden="1"/>
    <col min="10766" max="11007" width="8.88671875" style="108" hidden="1"/>
    <col min="11008" max="11008" width="1.88671875" style="108" hidden="1"/>
    <col min="11009" max="11009" width="2" style="108" hidden="1"/>
    <col min="11010" max="11010" width="26.33203125" style="108" hidden="1"/>
    <col min="11011" max="11011" width="9.44140625" style="108" hidden="1"/>
    <col min="11012" max="11015" width="8.88671875" style="108" hidden="1"/>
    <col min="11016" max="11016" width="1.77734375" style="108" hidden="1"/>
    <col min="11017" max="11017" width="9.77734375" style="108" hidden="1"/>
    <col min="11018" max="11018" width="9.88671875" style="108" hidden="1"/>
    <col min="11019" max="11019" width="1.77734375" style="108" hidden="1"/>
    <col min="11020" max="11020" width="2" style="108" hidden="1"/>
    <col min="11021" max="11021" width="2.44140625" style="108" hidden="1"/>
    <col min="11022" max="11263" width="8.88671875" style="108" hidden="1"/>
    <col min="11264" max="11264" width="1.88671875" style="108" hidden="1"/>
    <col min="11265" max="11265" width="2" style="108" hidden="1"/>
    <col min="11266" max="11266" width="26.33203125" style="108" hidden="1"/>
    <col min="11267" max="11267" width="9.44140625" style="108" hidden="1"/>
    <col min="11268" max="11271" width="8.88671875" style="108" hidden="1"/>
    <col min="11272" max="11272" width="1.77734375" style="108" hidden="1"/>
    <col min="11273" max="11273" width="9.77734375" style="108" hidden="1"/>
    <col min="11274" max="11274" width="9.88671875" style="108" hidden="1"/>
    <col min="11275" max="11275" width="1.77734375" style="108" hidden="1"/>
    <col min="11276" max="11276" width="2" style="108" hidden="1"/>
    <col min="11277" max="11277" width="2.44140625" style="108" hidden="1"/>
    <col min="11278" max="11519" width="8.88671875" style="108" hidden="1"/>
    <col min="11520" max="11520" width="1.88671875" style="108" hidden="1"/>
    <col min="11521" max="11521" width="2" style="108" hidden="1"/>
    <col min="11522" max="11522" width="26.33203125" style="108" hidden="1"/>
    <col min="11523" max="11523" width="9.44140625" style="108" hidden="1"/>
    <col min="11524" max="11527" width="8.88671875" style="108" hidden="1"/>
    <col min="11528" max="11528" width="1.77734375" style="108" hidden="1"/>
    <col min="11529" max="11529" width="9.77734375" style="108" hidden="1"/>
    <col min="11530" max="11530" width="9.88671875" style="108" hidden="1"/>
    <col min="11531" max="11531" width="1.77734375" style="108" hidden="1"/>
    <col min="11532" max="11532" width="2" style="108" hidden="1"/>
    <col min="11533" max="11533" width="2.44140625" style="108" hidden="1"/>
    <col min="11534" max="11775" width="8.88671875" style="108" hidden="1"/>
    <col min="11776" max="11776" width="1.88671875" style="108" hidden="1"/>
    <col min="11777" max="11777" width="2" style="108" hidden="1"/>
    <col min="11778" max="11778" width="26.33203125" style="108" hidden="1"/>
    <col min="11779" max="11779" width="9.44140625" style="108" hidden="1"/>
    <col min="11780" max="11783" width="8.88671875" style="108" hidden="1"/>
    <col min="11784" max="11784" width="1.77734375" style="108" hidden="1"/>
    <col min="11785" max="11785" width="9.77734375" style="108" hidden="1"/>
    <col min="11786" max="11786" width="9.88671875" style="108" hidden="1"/>
    <col min="11787" max="11787" width="1.77734375" style="108" hidden="1"/>
    <col min="11788" max="11788" width="2" style="108" hidden="1"/>
    <col min="11789" max="11789" width="2.44140625" style="108" hidden="1"/>
    <col min="11790" max="12031" width="8.88671875" style="108" hidden="1"/>
    <col min="12032" max="12032" width="1.88671875" style="108" hidden="1"/>
    <col min="12033" max="12033" width="2" style="108" hidden="1"/>
    <col min="12034" max="12034" width="26.33203125" style="108" hidden="1"/>
    <col min="12035" max="12035" width="9.44140625" style="108" hidden="1"/>
    <col min="12036" max="12039" width="8.88671875" style="108" hidden="1"/>
    <col min="12040" max="12040" width="1.77734375" style="108" hidden="1"/>
    <col min="12041" max="12041" width="9.77734375" style="108" hidden="1"/>
    <col min="12042" max="12042" width="9.88671875" style="108" hidden="1"/>
    <col min="12043" max="12043" width="1.77734375" style="108" hidden="1"/>
    <col min="12044" max="12044" width="2" style="108" hidden="1"/>
    <col min="12045" max="12045" width="2.44140625" style="108" hidden="1"/>
    <col min="12046" max="12287" width="8.88671875" style="108" hidden="1"/>
    <col min="12288" max="12288" width="1.88671875" style="108" hidden="1"/>
    <col min="12289" max="12289" width="2" style="108" hidden="1"/>
    <col min="12290" max="12290" width="26.33203125" style="108" hidden="1"/>
    <col min="12291" max="12291" width="9.44140625" style="108" hidden="1"/>
    <col min="12292" max="12295" width="8.88671875" style="108" hidden="1"/>
    <col min="12296" max="12296" width="1.77734375" style="108" hidden="1"/>
    <col min="12297" max="12297" width="9.77734375" style="108" hidden="1"/>
    <col min="12298" max="12298" width="9.88671875" style="108" hidden="1"/>
    <col min="12299" max="12299" width="1.77734375" style="108" hidden="1"/>
    <col min="12300" max="12300" width="2" style="108" hidden="1"/>
    <col min="12301" max="12301" width="2.44140625" style="108" hidden="1"/>
    <col min="12302" max="12543" width="8.88671875" style="108" hidden="1"/>
    <col min="12544" max="12544" width="1.88671875" style="108" hidden="1"/>
    <col min="12545" max="12545" width="2" style="108" hidden="1"/>
    <col min="12546" max="12546" width="26.33203125" style="108" hidden="1"/>
    <col min="12547" max="12547" width="9.44140625" style="108" hidden="1"/>
    <col min="12548" max="12551" width="8.88671875" style="108" hidden="1"/>
    <col min="12552" max="12552" width="1.77734375" style="108" hidden="1"/>
    <col min="12553" max="12553" width="9.77734375" style="108" hidden="1"/>
    <col min="12554" max="12554" width="9.88671875" style="108" hidden="1"/>
    <col min="12555" max="12555" width="1.77734375" style="108" hidden="1"/>
    <col min="12556" max="12556" width="2" style="108" hidden="1"/>
    <col min="12557" max="12557" width="2.44140625" style="108" hidden="1"/>
    <col min="12558" max="12799" width="8.88671875" style="108" hidden="1"/>
    <col min="12800" max="12800" width="1.88671875" style="108" hidden="1"/>
    <col min="12801" max="12801" width="2" style="108" hidden="1"/>
    <col min="12802" max="12802" width="26.33203125" style="108" hidden="1"/>
    <col min="12803" max="12803" width="9.44140625" style="108" hidden="1"/>
    <col min="12804" max="12807" width="8.88671875" style="108" hidden="1"/>
    <col min="12808" max="12808" width="1.77734375" style="108" hidden="1"/>
    <col min="12809" max="12809" width="9.77734375" style="108" hidden="1"/>
    <col min="12810" max="12810" width="9.88671875" style="108" hidden="1"/>
    <col min="12811" max="12811" width="1.77734375" style="108" hidden="1"/>
    <col min="12812" max="12812" width="2" style="108" hidden="1"/>
    <col min="12813" max="12813" width="2.44140625" style="108" hidden="1"/>
    <col min="12814" max="13055" width="8.88671875" style="108" hidden="1"/>
    <col min="13056" max="13056" width="1.88671875" style="108" hidden="1"/>
    <col min="13057" max="13057" width="2" style="108" hidden="1"/>
    <col min="13058" max="13058" width="26.33203125" style="108" hidden="1"/>
    <col min="13059" max="13059" width="9.44140625" style="108" hidden="1"/>
    <col min="13060" max="13063" width="8.88671875" style="108" hidden="1"/>
    <col min="13064" max="13064" width="1.77734375" style="108" hidden="1"/>
    <col min="13065" max="13065" width="9.77734375" style="108" hidden="1"/>
    <col min="13066" max="13066" width="9.88671875" style="108" hidden="1"/>
    <col min="13067" max="13067" width="1.77734375" style="108" hidden="1"/>
    <col min="13068" max="13068" width="2" style="108" hidden="1"/>
    <col min="13069" max="13069" width="2.44140625" style="108" hidden="1"/>
    <col min="13070" max="13311" width="8.88671875" style="108" hidden="1"/>
    <col min="13312" max="13312" width="1.88671875" style="108" hidden="1"/>
    <col min="13313" max="13313" width="2" style="108" hidden="1"/>
    <col min="13314" max="13314" width="26.33203125" style="108" hidden="1"/>
    <col min="13315" max="13315" width="9.44140625" style="108" hidden="1"/>
    <col min="13316" max="13319" width="8.88671875" style="108" hidden="1"/>
    <col min="13320" max="13320" width="1.77734375" style="108" hidden="1"/>
    <col min="13321" max="13321" width="9.77734375" style="108" hidden="1"/>
    <col min="13322" max="13322" width="9.88671875" style="108" hidden="1"/>
    <col min="13323" max="13323" width="1.77734375" style="108" hidden="1"/>
    <col min="13324" max="13324" width="2" style="108" hidden="1"/>
    <col min="13325" max="13325" width="2.44140625" style="108" hidden="1"/>
    <col min="13326" max="13567" width="8.88671875" style="108" hidden="1"/>
    <col min="13568" max="13568" width="1.88671875" style="108" hidden="1"/>
    <col min="13569" max="13569" width="2" style="108" hidden="1"/>
    <col min="13570" max="13570" width="26.33203125" style="108" hidden="1"/>
    <col min="13571" max="13571" width="9.44140625" style="108" hidden="1"/>
    <col min="13572" max="13575" width="8.88671875" style="108" hidden="1"/>
    <col min="13576" max="13576" width="1.77734375" style="108" hidden="1"/>
    <col min="13577" max="13577" width="9.77734375" style="108" hidden="1"/>
    <col min="13578" max="13578" width="9.88671875" style="108" hidden="1"/>
    <col min="13579" max="13579" width="1.77734375" style="108" hidden="1"/>
    <col min="13580" max="13580" width="2" style="108" hidden="1"/>
    <col min="13581" max="13581" width="2.44140625" style="108" hidden="1"/>
    <col min="13582" max="13823" width="8.88671875" style="108" hidden="1"/>
    <col min="13824" max="13824" width="1.88671875" style="108" hidden="1"/>
    <col min="13825" max="13825" width="2" style="108" hidden="1"/>
    <col min="13826" max="13826" width="26.33203125" style="108" hidden="1"/>
    <col min="13827" max="13827" width="9.44140625" style="108" hidden="1"/>
    <col min="13828" max="13831" width="8.88671875" style="108" hidden="1"/>
    <col min="13832" max="13832" width="1.77734375" style="108" hidden="1"/>
    <col min="13833" max="13833" width="9.77734375" style="108" hidden="1"/>
    <col min="13834" max="13834" width="9.88671875" style="108" hidden="1"/>
    <col min="13835" max="13835" width="1.77734375" style="108" hidden="1"/>
    <col min="13836" max="13836" width="2" style="108" hidden="1"/>
    <col min="13837" max="13837" width="2.44140625" style="108" hidden="1"/>
    <col min="13838" max="14079" width="8.88671875" style="108" hidden="1"/>
    <col min="14080" max="14080" width="1.88671875" style="108" hidden="1"/>
    <col min="14081" max="14081" width="2" style="108" hidden="1"/>
    <col min="14082" max="14082" width="26.33203125" style="108" hidden="1"/>
    <col min="14083" max="14083" width="9.44140625" style="108" hidden="1"/>
    <col min="14084" max="14087" width="8.88671875" style="108" hidden="1"/>
    <col min="14088" max="14088" width="1.77734375" style="108" hidden="1"/>
    <col min="14089" max="14089" width="9.77734375" style="108" hidden="1"/>
    <col min="14090" max="14090" width="9.88671875" style="108" hidden="1"/>
    <col min="14091" max="14091" width="1.77734375" style="108" hidden="1"/>
    <col min="14092" max="14092" width="2" style="108" hidden="1"/>
    <col min="14093" max="14093" width="2.44140625" style="108" hidden="1"/>
    <col min="14094" max="14335" width="8.88671875" style="108" hidden="1"/>
    <col min="14336" max="14336" width="1.88671875" style="108" hidden="1"/>
    <col min="14337" max="14337" width="2" style="108" hidden="1"/>
    <col min="14338" max="14338" width="26.33203125" style="108" hidden="1"/>
    <col min="14339" max="14339" width="9.44140625" style="108" hidden="1"/>
    <col min="14340" max="14343" width="8.88671875" style="108" hidden="1"/>
    <col min="14344" max="14344" width="1.77734375" style="108" hidden="1"/>
    <col min="14345" max="14345" width="9.77734375" style="108" hidden="1"/>
    <col min="14346" max="14346" width="9.88671875" style="108" hidden="1"/>
    <col min="14347" max="14347" width="1.77734375" style="108" hidden="1"/>
    <col min="14348" max="14348" width="2" style="108" hidden="1"/>
    <col min="14349" max="14349" width="2.44140625" style="108" hidden="1"/>
    <col min="14350" max="14591" width="8.88671875" style="108" hidden="1"/>
    <col min="14592" max="14592" width="1.88671875" style="108" hidden="1"/>
    <col min="14593" max="14593" width="2" style="108" hidden="1"/>
    <col min="14594" max="14594" width="26.33203125" style="108" hidden="1"/>
    <col min="14595" max="14595" width="9.44140625" style="108" hidden="1"/>
    <col min="14596" max="14599" width="8.88671875" style="108" hidden="1"/>
    <col min="14600" max="14600" width="1.77734375" style="108" hidden="1"/>
    <col min="14601" max="14601" width="9.77734375" style="108" hidden="1"/>
    <col min="14602" max="14602" width="9.88671875" style="108" hidden="1"/>
    <col min="14603" max="14603" width="1.77734375" style="108" hidden="1"/>
    <col min="14604" max="14604" width="2" style="108" hidden="1"/>
    <col min="14605" max="14605" width="2.44140625" style="108" hidden="1"/>
    <col min="14606" max="14847" width="8.88671875" style="108" hidden="1"/>
    <col min="14848" max="14848" width="1.88671875" style="108" hidden="1"/>
    <col min="14849" max="14849" width="2" style="108" hidden="1"/>
    <col min="14850" max="14850" width="26.33203125" style="108" hidden="1"/>
    <col min="14851" max="14851" width="9.44140625" style="108" hidden="1"/>
    <col min="14852" max="14855" width="8.88671875" style="108" hidden="1"/>
    <col min="14856" max="14856" width="1.77734375" style="108" hidden="1"/>
    <col min="14857" max="14857" width="9.77734375" style="108" hidden="1"/>
    <col min="14858" max="14858" width="9.88671875" style="108" hidden="1"/>
    <col min="14859" max="14859" width="1.77734375" style="108" hidden="1"/>
    <col min="14860" max="14860" width="2" style="108" hidden="1"/>
    <col min="14861" max="14861" width="2.44140625" style="108" hidden="1"/>
    <col min="14862" max="15103" width="8.88671875" style="108" hidden="1"/>
    <col min="15104" max="15104" width="1.88671875" style="108" hidden="1"/>
    <col min="15105" max="15105" width="2" style="108" hidden="1"/>
    <col min="15106" max="15106" width="26.33203125" style="108" hidden="1"/>
    <col min="15107" max="15107" width="9.44140625" style="108" hidden="1"/>
    <col min="15108" max="15111" width="8.88671875" style="108" hidden="1"/>
    <col min="15112" max="15112" width="1.77734375" style="108" hidden="1"/>
    <col min="15113" max="15113" width="9.77734375" style="108" hidden="1"/>
    <col min="15114" max="15114" width="9.88671875" style="108" hidden="1"/>
    <col min="15115" max="15115" width="1.77734375" style="108" hidden="1"/>
    <col min="15116" max="15116" width="2" style="108" hidden="1"/>
    <col min="15117" max="15117" width="2.44140625" style="108" hidden="1"/>
    <col min="15118" max="15359" width="8.88671875" style="108" hidden="1"/>
    <col min="15360" max="15360" width="1.88671875" style="108" hidden="1"/>
    <col min="15361" max="15361" width="2" style="108" hidden="1"/>
    <col min="15362" max="15362" width="26.33203125" style="108" hidden="1"/>
    <col min="15363" max="15363" width="9.44140625" style="108" hidden="1"/>
    <col min="15364" max="15367" width="8.88671875" style="108" hidden="1"/>
    <col min="15368" max="15368" width="1.77734375" style="108" hidden="1"/>
    <col min="15369" max="15369" width="9.77734375" style="108" hidden="1"/>
    <col min="15370" max="15370" width="9.88671875" style="108" hidden="1"/>
    <col min="15371" max="15371" width="1.77734375" style="108" hidden="1"/>
    <col min="15372" max="15372" width="2" style="108" hidden="1"/>
    <col min="15373" max="15373" width="2.44140625" style="108" hidden="1"/>
    <col min="15374" max="15615" width="8.88671875" style="108" hidden="1"/>
    <col min="15616" max="15616" width="1.88671875" style="108" hidden="1"/>
    <col min="15617" max="15617" width="2" style="108" hidden="1"/>
    <col min="15618" max="15618" width="26.33203125" style="108" hidden="1"/>
    <col min="15619" max="15619" width="9.44140625" style="108" hidden="1"/>
    <col min="15620" max="15623" width="8.88671875" style="108" hidden="1"/>
    <col min="15624" max="15624" width="1.77734375" style="108" hidden="1"/>
    <col min="15625" max="15625" width="9.77734375" style="108" hidden="1"/>
    <col min="15626" max="15626" width="9.88671875" style="108" hidden="1"/>
    <col min="15627" max="15627" width="1.77734375" style="108" hidden="1"/>
    <col min="15628" max="15628" width="2" style="108" hidden="1"/>
    <col min="15629" max="15629" width="2.44140625" style="108" hidden="1"/>
    <col min="15630" max="15871" width="8.88671875" style="108" hidden="1"/>
    <col min="15872" max="15872" width="1.88671875" style="108" hidden="1"/>
    <col min="15873" max="15873" width="2" style="108" hidden="1"/>
    <col min="15874" max="15874" width="26.33203125" style="108" hidden="1"/>
    <col min="15875" max="15875" width="9.44140625" style="108" hidden="1"/>
    <col min="15876" max="15879" width="8.88671875" style="108" hidden="1"/>
    <col min="15880" max="15880" width="1.77734375" style="108" hidden="1"/>
    <col min="15881" max="15881" width="9.77734375" style="108" hidden="1"/>
    <col min="15882" max="15882" width="9.88671875" style="108" hidden="1"/>
    <col min="15883" max="15883" width="1.77734375" style="108" hidden="1"/>
    <col min="15884" max="15884" width="2" style="108" hidden="1"/>
    <col min="15885" max="15885" width="2.44140625" style="108" hidden="1"/>
    <col min="15886" max="16127" width="8.88671875" style="108" hidden="1"/>
    <col min="16128" max="16128" width="1.88671875" style="108" hidden="1"/>
    <col min="16129" max="16129" width="2" style="108" hidden="1"/>
    <col min="16130" max="16130" width="26.33203125" style="108" hidden="1"/>
    <col min="16131" max="16131" width="9.44140625" style="108" hidden="1"/>
    <col min="16132" max="16135" width="8.88671875" style="108" hidden="1"/>
    <col min="16136" max="16136" width="1.77734375" style="108" hidden="1"/>
    <col min="16137" max="16137" width="9.77734375" style="108" hidden="1"/>
    <col min="16138" max="16138" width="9.88671875" style="108" hidden="1"/>
    <col min="16139" max="16139" width="1.77734375" style="108" hidden="1"/>
    <col min="16140" max="16140" width="2" style="108" hidden="1"/>
    <col min="16141" max="16141" width="2.44140625" style="108" hidden="1"/>
    <col min="16142" max="16383" width="8.88671875" style="108" hidden="1"/>
    <col min="16384" max="16384" width="6.88671875" style="108" hidden="1"/>
  </cols>
  <sheetData>
    <row r="1" spans="1:12" s="136" customFormat="1" ht="37.5" customHeight="1" x14ac:dyDescent="0.55000000000000004">
      <c r="A1" s="130"/>
      <c r="B1" s="131"/>
      <c r="C1" s="135"/>
      <c r="D1" s="135"/>
      <c r="E1" s="135"/>
      <c r="F1" s="135"/>
      <c r="G1" s="132" t="s">
        <v>2</v>
      </c>
      <c r="H1" s="135"/>
      <c r="I1" s="135"/>
      <c r="K1" s="134"/>
      <c r="L1" s="134"/>
    </row>
    <row r="2" spans="1:12" ht="13.5" x14ac:dyDescent="0.35">
      <c r="A2" s="13"/>
      <c r="B2" s="14"/>
      <c r="C2" s="14"/>
      <c r="D2" s="13"/>
      <c r="E2" s="14"/>
      <c r="F2" s="15"/>
      <c r="G2" s="13"/>
      <c r="H2" s="13"/>
      <c r="I2" s="13"/>
      <c r="J2" s="13"/>
      <c r="K2" s="13"/>
      <c r="L2" s="13"/>
    </row>
    <row r="3" spans="1:12" ht="17.649999999999999" x14ac:dyDescent="0.35">
      <c r="A3" s="13"/>
      <c r="B3" s="47" t="s">
        <v>12</v>
      </c>
      <c r="C3" s="200" t="str">
        <f>Title</f>
        <v>Employee Engagement Survey 2021</v>
      </c>
      <c r="D3" s="201"/>
      <c r="E3" s="225"/>
      <c r="F3" s="225"/>
      <c r="G3" s="225"/>
      <c r="H3" s="226"/>
      <c r="I3" s="13"/>
      <c r="J3" s="13"/>
      <c r="K3" s="13"/>
      <c r="L3" s="13"/>
    </row>
    <row r="4" spans="1:12" ht="17.649999999999999" x14ac:dyDescent="0.35">
      <c r="B4" s="47" t="s">
        <v>92</v>
      </c>
      <c r="C4" s="200">
        <f>Tend</f>
        <v>0</v>
      </c>
      <c r="D4" s="201"/>
      <c r="E4" s="225"/>
      <c r="F4" s="225"/>
      <c r="G4" s="225"/>
      <c r="H4" s="226"/>
      <c r="I4" s="16"/>
      <c r="K4" s="16"/>
      <c r="L4" s="16"/>
    </row>
    <row r="5" spans="1:12" ht="9.6" customHeight="1" thickBot="1" x14ac:dyDescent="0.4">
      <c r="A5" s="17"/>
      <c r="B5" s="16"/>
      <c r="C5" s="17"/>
      <c r="D5" s="18"/>
      <c r="E5" s="17"/>
      <c r="F5" s="18"/>
      <c r="G5" s="18"/>
      <c r="H5" s="18"/>
      <c r="I5" s="18"/>
      <c r="J5" s="19"/>
      <c r="K5" s="16"/>
      <c r="L5" s="16"/>
    </row>
    <row r="6" spans="1:12" ht="18" customHeight="1" x14ac:dyDescent="0.35">
      <c r="A6" s="20"/>
      <c r="B6" s="21"/>
      <c r="C6" s="22"/>
      <c r="D6" s="23"/>
      <c r="E6" s="22"/>
      <c r="F6" s="23"/>
      <c r="G6" s="23"/>
      <c r="H6" s="24"/>
      <c r="I6" s="59"/>
    </row>
    <row r="7" spans="1:12" ht="13.9" x14ac:dyDescent="0.35">
      <c r="A7" s="25"/>
      <c r="B7" s="80" t="s">
        <v>3</v>
      </c>
      <c r="C7" s="227" t="s">
        <v>4</v>
      </c>
      <c r="D7" s="228"/>
      <c r="E7" s="228"/>
      <c r="F7" s="228"/>
      <c r="G7" s="229"/>
      <c r="H7" s="26"/>
      <c r="I7" s="60"/>
    </row>
    <row r="8" spans="1:12" ht="58.5" customHeight="1" x14ac:dyDescent="0.35">
      <c r="A8" s="25"/>
      <c r="B8" s="170">
        <v>9</v>
      </c>
      <c r="C8" s="230" t="str">
        <f>'Price List'!C18</f>
        <v>Provide interpretation of results and benchmarking comparisons - shorter more frequent pulse survey</v>
      </c>
      <c r="D8" s="230"/>
      <c r="E8" s="231"/>
      <c r="F8" s="231"/>
      <c r="G8" s="231"/>
      <c r="H8" s="26"/>
      <c r="I8" s="54"/>
    </row>
    <row r="9" spans="1:12" ht="13.9" x14ac:dyDescent="0.35">
      <c r="A9" s="25"/>
      <c r="B9" s="27"/>
      <c r="C9" s="27"/>
      <c r="D9" s="28"/>
      <c r="E9" s="27"/>
      <c r="F9" s="28"/>
      <c r="G9" s="28"/>
      <c r="H9" s="26"/>
      <c r="I9" s="54"/>
    </row>
    <row r="10" spans="1:12" ht="13.9" x14ac:dyDescent="0.35">
      <c r="A10" s="29"/>
      <c r="B10" s="224" t="s">
        <v>5</v>
      </c>
      <c r="C10" s="224"/>
      <c r="D10" s="30" t="s">
        <v>11</v>
      </c>
      <c r="E10" s="30" t="s">
        <v>1</v>
      </c>
      <c r="F10" s="30" t="s">
        <v>6</v>
      </c>
      <c r="G10" s="30" t="s">
        <v>7</v>
      </c>
      <c r="H10" s="26"/>
      <c r="I10" s="55"/>
    </row>
    <row r="11" spans="1:12" ht="13.9" x14ac:dyDescent="0.35">
      <c r="A11" s="31"/>
      <c r="B11" s="224"/>
      <c r="C11" s="224"/>
      <c r="D11" s="32"/>
      <c r="E11" s="32"/>
      <c r="F11" s="32"/>
      <c r="G11" s="32"/>
      <c r="H11" s="26"/>
      <c r="I11" s="56"/>
    </row>
    <row r="12" spans="1:12" ht="13.9" x14ac:dyDescent="0.35">
      <c r="A12" s="31"/>
      <c r="B12" s="224" t="s">
        <v>8</v>
      </c>
      <c r="C12" s="224"/>
      <c r="D12" s="224"/>
      <c r="E12" s="224"/>
      <c r="F12" s="224"/>
      <c r="G12" s="33"/>
      <c r="H12" s="26"/>
      <c r="I12" s="56"/>
    </row>
    <row r="13" spans="1:12" ht="13.5" x14ac:dyDescent="0.35">
      <c r="A13" s="31"/>
      <c r="B13" s="218"/>
      <c r="C13" s="219"/>
      <c r="D13" s="141"/>
      <c r="E13" s="171" t="str">
        <f t="shared" ref="E13:E22" si="0">IFERROR(VLOOKUP($B13,Rate,2,FALSE),"")</f>
        <v/>
      </c>
      <c r="F13" s="172">
        <f t="shared" ref="F13:F22" si="1">IFERROR(VLOOKUP($B13,Rate,3,FALSE),0)</f>
        <v>0</v>
      </c>
      <c r="G13" s="34">
        <f>D13*F13</f>
        <v>0</v>
      </c>
      <c r="H13" s="26"/>
      <c r="I13" s="56"/>
    </row>
    <row r="14" spans="1:12" ht="13.5" x14ac:dyDescent="0.35">
      <c r="A14" s="31"/>
      <c r="B14" s="218"/>
      <c r="C14" s="219"/>
      <c r="D14" s="141"/>
      <c r="E14" s="171" t="str">
        <f t="shared" si="0"/>
        <v/>
      </c>
      <c r="F14" s="172">
        <f t="shared" si="1"/>
        <v>0</v>
      </c>
      <c r="G14" s="34">
        <f>D14*F14</f>
        <v>0</v>
      </c>
      <c r="H14" s="26"/>
      <c r="I14" s="56"/>
    </row>
    <row r="15" spans="1:12" ht="13.5" x14ac:dyDescent="0.35">
      <c r="A15" s="31"/>
      <c r="B15" s="218"/>
      <c r="C15" s="219"/>
      <c r="D15" s="141"/>
      <c r="E15" s="171" t="str">
        <f t="shared" si="0"/>
        <v/>
      </c>
      <c r="F15" s="172">
        <f t="shared" si="1"/>
        <v>0</v>
      </c>
      <c r="G15" s="34">
        <f t="shared" ref="G15:G22" si="2">D15*F15</f>
        <v>0</v>
      </c>
      <c r="H15" s="26"/>
      <c r="I15" s="56"/>
    </row>
    <row r="16" spans="1:12" ht="13.5" x14ac:dyDescent="0.35">
      <c r="A16" s="31"/>
      <c r="B16" s="218"/>
      <c r="C16" s="219"/>
      <c r="D16" s="141"/>
      <c r="E16" s="171" t="str">
        <f t="shared" si="0"/>
        <v/>
      </c>
      <c r="F16" s="172">
        <f t="shared" si="1"/>
        <v>0</v>
      </c>
      <c r="G16" s="34">
        <f t="shared" si="2"/>
        <v>0</v>
      </c>
      <c r="H16" s="26"/>
      <c r="I16" s="56"/>
    </row>
    <row r="17" spans="1:9" ht="13.5" x14ac:dyDescent="0.35">
      <c r="A17" s="31"/>
      <c r="B17" s="218"/>
      <c r="C17" s="219"/>
      <c r="D17" s="141"/>
      <c r="E17" s="171" t="str">
        <f t="shared" si="0"/>
        <v/>
      </c>
      <c r="F17" s="172">
        <f t="shared" si="1"/>
        <v>0</v>
      </c>
      <c r="G17" s="34">
        <f t="shared" si="2"/>
        <v>0</v>
      </c>
      <c r="H17" s="26"/>
      <c r="I17" s="56"/>
    </row>
    <row r="18" spans="1:9" ht="13.5" x14ac:dyDescent="0.35">
      <c r="A18" s="31"/>
      <c r="B18" s="218"/>
      <c r="C18" s="219"/>
      <c r="D18" s="141"/>
      <c r="E18" s="171" t="str">
        <f t="shared" si="0"/>
        <v/>
      </c>
      <c r="F18" s="172">
        <f t="shared" si="1"/>
        <v>0</v>
      </c>
      <c r="G18" s="34">
        <f t="shared" si="2"/>
        <v>0</v>
      </c>
      <c r="H18" s="26"/>
      <c r="I18" s="56"/>
    </row>
    <row r="19" spans="1:9" ht="13.5" x14ac:dyDescent="0.35">
      <c r="A19" s="31"/>
      <c r="B19" s="218"/>
      <c r="C19" s="219"/>
      <c r="D19" s="141"/>
      <c r="E19" s="171" t="str">
        <f t="shared" si="0"/>
        <v/>
      </c>
      <c r="F19" s="172">
        <f t="shared" si="1"/>
        <v>0</v>
      </c>
      <c r="G19" s="34">
        <f t="shared" si="2"/>
        <v>0</v>
      </c>
      <c r="H19" s="26"/>
      <c r="I19" s="56"/>
    </row>
    <row r="20" spans="1:9" ht="13.5" x14ac:dyDescent="0.35">
      <c r="A20" s="31"/>
      <c r="B20" s="218"/>
      <c r="C20" s="219"/>
      <c r="D20" s="141"/>
      <c r="E20" s="171" t="str">
        <f t="shared" si="0"/>
        <v/>
      </c>
      <c r="F20" s="172">
        <f t="shared" si="1"/>
        <v>0</v>
      </c>
      <c r="G20" s="34">
        <f t="shared" si="2"/>
        <v>0</v>
      </c>
      <c r="H20" s="26"/>
      <c r="I20" s="56"/>
    </row>
    <row r="21" spans="1:9" ht="13.5" x14ac:dyDescent="0.35">
      <c r="A21" s="31"/>
      <c r="B21" s="218"/>
      <c r="C21" s="219"/>
      <c r="D21" s="141"/>
      <c r="E21" s="171" t="str">
        <f t="shared" si="0"/>
        <v/>
      </c>
      <c r="F21" s="172">
        <f t="shared" si="1"/>
        <v>0</v>
      </c>
      <c r="G21" s="34">
        <f t="shared" si="2"/>
        <v>0</v>
      </c>
      <c r="H21" s="26"/>
      <c r="I21" s="56"/>
    </row>
    <row r="22" spans="1:9" ht="13.5" x14ac:dyDescent="0.35">
      <c r="A22" s="31"/>
      <c r="B22" s="218"/>
      <c r="C22" s="219"/>
      <c r="D22" s="141"/>
      <c r="E22" s="171" t="str">
        <f t="shared" si="0"/>
        <v/>
      </c>
      <c r="F22" s="172">
        <f t="shared" si="1"/>
        <v>0</v>
      </c>
      <c r="G22" s="34">
        <f t="shared" si="2"/>
        <v>0</v>
      </c>
      <c r="H22" s="26"/>
      <c r="I22" s="56"/>
    </row>
    <row r="23" spans="1:9" ht="13.5" x14ac:dyDescent="0.35">
      <c r="A23" s="31"/>
      <c r="B23" s="35"/>
      <c r="C23" s="35"/>
      <c r="D23" s="156"/>
      <c r="E23" s="35"/>
      <c r="F23" s="156"/>
      <c r="G23" s="156"/>
      <c r="H23" s="36"/>
      <c r="I23" s="56"/>
    </row>
    <row r="24" spans="1:9" ht="14.25" customHeight="1" x14ac:dyDescent="0.35">
      <c r="A24" s="31"/>
      <c r="B24" s="35"/>
      <c r="C24" s="35"/>
      <c r="D24" s="35"/>
      <c r="E24" s="220" t="s">
        <v>9</v>
      </c>
      <c r="F24" s="221"/>
      <c r="G24" s="37">
        <f>SUM(G13:G22)</f>
        <v>0</v>
      </c>
      <c r="H24" s="36"/>
      <c r="I24" s="56"/>
    </row>
    <row r="25" spans="1:9" ht="13.9" x14ac:dyDescent="0.35">
      <c r="A25" s="31"/>
      <c r="B25" s="224" t="s">
        <v>118</v>
      </c>
      <c r="C25" s="224"/>
      <c r="D25" s="38"/>
      <c r="E25" s="38"/>
      <c r="F25" s="38"/>
      <c r="G25" s="38"/>
      <c r="H25" s="36"/>
      <c r="I25" s="56"/>
    </row>
    <row r="26" spans="1:9" ht="13.5" x14ac:dyDescent="0.35">
      <c r="A26" s="31"/>
      <c r="B26" s="218"/>
      <c r="C26" s="219"/>
      <c r="D26" s="141"/>
      <c r="E26" s="142"/>
      <c r="F26" s="143"/>
      <c r="G26" s="34">
        <f t="shared" ref="G26:G35" si="3">D26*F26</f>
        <v>0</v>
      </c>
      <c r="H26" s="36"/>
      <c r="I26" s="56"/>
    </row>
    <row r="27" spans="1:9" ht="13.5" x14ac:dyDescent="0.35">
      <c r="A27" s="31"/>
      <c r="B27" s="218"/>
      <c r="C27" s="219"/>
      <c r="D27" s="141"/>
      <c r="E27" s="142"/>
      <c r="F27" s="143"/>
      <c r="G27" s="34">
        <f t="shared" si="3"/>
        <v>0</v>
      </c>
      <c r="H27" s="36"/>
      <c r="I27" s="56"/>
    </row>
    <row r="28" spans="1:9" ht="13.5" x14ac:dyDescent="0.35">
      <c r="A28" s="31"/>
      <c r="B28" s="218"/>
      <c r="C28" s="219"/>
      <c r="D28" s="141"/>
      <c r="E28" s="142"/>
      <c r="F28" s="143"/>
      <c r="G28" s="34">
        <f t="shared" si="3"/>
        <v>0</v>
      </c>
      <c r="H28" s="36"/>
      <c r="I28" s="56"/>
    </row>
    <row r="29" spans="1:9" ht="13.5" x14ac:dyDescent="0.35">
      <c r="A29" s="31"/>
      <c r="B29" s="218"/>
      <c r="C29" s="219"/>
      <c r="D29" s="141"/>
      <c r="E29" s="142"/>
      <c r="F29" s="143"/>
      <c r="G29" s="34">
        <f t="shared" si="3"/>
        <v>0</v>
      </c>
      <c r="H29" s="36"/>
      <c r="I29" s="56"/>
    </row>
    <row r="30" spans="1:9" ht="13.5" x14ac:dyDescent="0.35">
      <c r="A30" s="31"/>
      <c r="B30" s="218"/>
      <c r="C30" s="219"/>
      <c r="D30" s="141"/>
      <c r="E30" s="142"/>
      <c r="F30" s="143"/>
      <c r="G30" s="34">
        <f t="shared" ref="G30:G34" si="4">D30*F30</f>
        <v>0</v>
      </c>
      <c r="H30" s="36"/>
      <c r="I30" s="56"/>
    </row>
    <row r="31" spans="1:9" ht="13.5" x14ac:dyDescent="0.35">
      <c r="A31" s="31"/>
      <c r="B31" s="218"/>
      <c r="C31" s="219"/>
      <c r="D31" s="141"/>
      <c r="E31" s="142"/>
      <c r="F31" s="143"/>
      <c r="G31" s="34">
        <f t="shared" si="4"/>
        <v>0</v>
      </c>
      <c r="H31" s="36"/>
      <c r="I31" s="56"/>
    </row>
    <row r="32" spans="1:9" ht="13.5" x14ac:dyDescent="0.35">
      <c r="A32" s="31"/>
      <c r="B32" s="218"/>
      <c r="C32" s="219"/>
      <c r="D32" s="141"/>
      <c r="E32" s="142"/>
      <c r="F32" s="143"/>
      <c r="G32" s="34">
        <f t="shared" si="4"/>
        <v>0</v>
      </c>
      <c r="H32" s="36"/>
      <c r="I32" s="56"/>
    </row>
    <row r="33" spans="1:9" ht="13.5" x14ac:dyDescent="0.35">
      <c r="A33" s="31"/>
      <c r="B33" s="218"/>
      <c r="C33" s="219"/>
      <c r="D33" s="141"/>
      <c r="E33" s="142"/>
      <c r="F33" s="143"/>
      <c r="G33" s="34">
        <f t="shared" si="4"/>
        <v>0</v>
      </c>
      <c r="H33" s="36"/>
      <c r="I33" s="56"/>
    </row>
    <row r="34" spans="1:9" ht="13.5" x14ac:dyDescent="0.35">
      <c r="A34" s="31"/>
      <c r="B34" s="218"/>
      <c r="C34" s="219"/>
      <c r="D34" s="141"/>
      <c r="E34" s="142"/>
      <c r="F34" s="143"/>
      <c r="G34" s="34">
        <f t="shared" si="4"/>
        <v>0</v>
      </c>
      <c r="H34" s="36"/>
      <c r="I34" s="56"/>
    </row>
    <row r="35" spans="1:9" ht="13.5" x14ac:dyDescent="0.35">
      <c r="A35" s="31"/>
      <c r="B35" s="218"/>
      <c r="C35" s="219"/>
      <c r="D35" s="141"/>
      <c r="E35" s="142"/>
      <c r="F35" s="143"/>
      <c r="G35" s="34">
        <f t="shared" si="3"/>
        <v>0</v>
      </c>
      <c r="H35" s="36"/>
      <c r="I35" s="56"/>
    </row>
    <row r="36" spans="1:9" ht="13.5" x14ac:dyDescent="0.35">
      <c r="A36" s="31"/>
      <c r="B36" s="35"/>
      <c r="C36" s="35"/>
      <c r="D36" s="156"/>
      <c r="E36" s="35"/>
      <c r="F36" s="156"/>
      <c r="G36" s="156"/>
      <c r="H36" s="36"/>
      <c r="I36" s="56"/>
    </row>
    <row r="37" spans="1:9" ht="14.25" customHeight="1" x14ac:dyDescent="0.35">
      <c r="A37" s="31"/>
      <c r="B37" s="35"/>
      <c r="C37" s="35"/>
      <c r="D37" s="222" t="s">
        <v>13</v>
      </c>
      <c r="E37" s="222"/>
      <c r="F37" s="223"/>
      <c r="G37" s="37">
        <f>SUM(G26:G35)</f>
        <v>0</v>
      </c>
      <c r="H37" s="36"/>
      <c r="I37" s="56"/>
    </row>
    <row r="38" spans="1:9" ht="14.25" customHeight="1" x14ac:dyDescent="0.35">
      <c r="A38" s="31"/>
      <c r="B38" s="35"/>
      <c r="C38" s="35"/>
      <c r="D38" s="65"/>
      <c r="E38" s="65"/>
      <c r="F38" s="157"/>
      <c r="G38" s="65"/>
      <c r="H38" s="36"/>
      <c r="I38" s="56"/>
    </row>
    <row r="39" spans="1:9" ht="14.25" customHeight="1" x14ac:dyDescent="0.35">
      <c r="A39" s="31"/>
      <c r="B39" s="35"/>
      <c r="C39" s="35"/>
      <c r="D39" s="65"/>
      <c r="E39" s="65"/>
      <c r="F39" s="157" t="s">
        <v>121</v>
      </c>
      <c r="G39" s="37">
        <f>G24+G37</f>
        <v>0</v>
      </c>
      <c r="H39" s="36"/>
      <c r="I39" s="56"/>
    </row>
    <row r="40" spans="1:9" ht="14.25" customHeight="1" thickBot="1" x14ac:dyDescent="0.4">
      <c r="A40" s="31"/>
      <c r="B40" s="35"/>
      <c r="C40" s="35"/>
      <c r="D40" s="65"/>
      <c r="E40" s="65"/>
      <c r="F40" s="157" t="str">
        <f>"Fee @ "&amp;(Fee*100)&amp;"%"</f>
        <v>Fee @ 0%</v>
      </c>
      <c r="G40" s="146">
        <f>G39*Fee</f>
        <v>0</v>
      </c>
      <c r="H40" s="36"/>
      <c r="I40" s="56"/>
    </row>
    <row r="41" spans="1:9" ht="14.25" customHeight="1" thickTop="1" x14ac:dyDescent="0.35">
      <c r="A41" s="31"/>
      <c r="B41" s="35"/>
      <c r="C41" s="35"/>
      <c r="D41" s="65"/>
      <c r="E41" s="65"/>
      <c r="F41" s="40" t="s">
        <v>120</v>
      </c>
      <c r="G41" s="147">
        <f>G39+G40</f>
        <v>0</v>
      </c>
      <c r="H41" s="36"/>
      <c r="I41" s="56"/>
    </row>
    <row r="42" spans="1:9" ht="14.25" customHeight="1" x14ac:dyDescent="0.35">
      <c r="A42" s="31"/>
      <c r="B42" s="35"/>
      <c r="C42" s="35"/>
      <c r="D42" s="65"/>
      <c r="E42" s="65"/>
      <c r="F42" s="157"/>
      <c r="G42" s="65"/>
      <c r="H42" s="36"/>
      <c r="I42" s="56"/>
    </row>
    <row r="43" spans="1:9" ht="13.9" x14ac:dyDescent="0.35">
      <c r="A43" s="31"/>
      <c r="B43" s="224" t="s">
        <v>119</v>
      </c>
      <c r="C43" s="224"/>
      <c r="D43" s="38"/>
      <c r="E43" s="38"/>
      <c r="F43" s="38"/>
      <c r="G43" s="38"/>
      <c r="H43" s="36"/>
      <c r="I43" s="56"/>
    </row>
    <row r="44" spans="1:9" ht="13.5" x14ac:dyDescent="0.35">
      <c r="A44" s="31"/>
      <c r="B44" s="218"/>
      <c r="C44" s="219"/>
      <c r="D44" s="141"/>
      <c r="E44" s="142"/>
      <c r="F44" s="143"/>
      <c r="G44" s="34">
        <f t="shared" ref="G44:G53" si="5">D44*F44</f>
        <v>0</v>
      </c>
      <c r="H44" s="36"/>
      <c r="I44" s="56"/>
    </row>
    <row r="45" spans="1:9" ht="13.5" x14ac:dyDescent="0.35">
      <c r="A45" s="31"/>
      <c r="B45" s="218"/>
      <c r="C45" s="219"/>
      <c r="D45" s="141"/>
      <c r="E45" s="142"/>
      <c r="F45" s="143"/>
      <c r="G45" s="34">
        <f t="shared" si="5"/>
        <v>0</v>
      </c>
      <c r="H45" s="36"/>
      <c r="I45" s="56"/>
    </row>
    <row r="46" spans="1:9" ht="13.5" x14ac:dyDescent="0.35">
      <c r="A46" s="31"/>
      <c r="B46" s="218"/>
      <c r="C46" s="219"/>
      <c r="D46" s="141"/>
      <c r="E46" s="142"/>
      <c r="F46" s="143"/>
      <c r="G46" s="34">
        <f t="shared" si="5"/>
        <v>0</v>
      </c>
      <c r="H46" s="36"/>
      <c r="I46" s="56"/>
    </row>
    <row r="47" spans="1:9" ht="13.5" x14ac:dyDescent="0.35">
      <c r="A47" s="31"/>
      <c r="B47" s="218"/>
      <c r="C47" s="219"/>
      <c r="D47" s="141"/>
      <c r="E47" s="142"/>
      <c r="F47" s="143"/>
      <c r="G47" s="34">
        <f t="shared" si="5"/>
        <v>0</v>
      </c>
      <c r="H47" s="36"/>
      <c r="I47" s="56"/>
    </row>
    <row r="48" spans="1:9" ht="13.5" x14ac:dyDescent="0.35">
      <c r="A48" s="31"/>
      <c r="B48" s="218"/>
      <c r="C48" s="219"/>
      <c r="D48" s="141"/>
      <c r="E48" s="142"/>
      <c r="F48" s="143"/>
      <c r="G48" s="34">
        <f t="shared" ref="G48:G52" si="6">D48*F48</f>
        <v>0</v>
      </c>
      <c r="H48" s="36"/>
      <c r="I48" s="56"/>
    </row>
    <row r="49" spans="1:9" ht="13.5" x14ac:dyDescent="0.35">
      <c r="A49" s="31"/>
      <c r="B49" s="218"/>
      <c r="C49" s="219"/>
      <c r="D49" s="141"/>
      <c r="E49" s="142"/>
      <c r="F49" s="143"/>
      <c r="G49" s="34">
        <f t="shared" si="6"/>
        <v>0</v>
      </c>
      <c r="H49" s="36"/>
      <c r="I49" s="56"/>
    </row>
    <row r="50" spans="1:9" ht="13.5" x14ac:dyDescent="0.35">
      <c r="A50" s="31"/>
      <c r="B50" s="218"/>
      <c r="C50" s="219"/>
      <c r="D50" s="141"/>
      <c r="E50" s="142"/>
      <c r="F50" s="143"/>
      <c r="G50" s="34">
        <f t="shared" si="6"/>
        <v>0</v>
      </c>
      <c r="H50" s="36"/>
      <c r="I50" s="56"/>
    </row>
    <row r="51" spans="1:9" ht="13.5" x14ac:dyDescent="0.35">
      <c r="A51" s="31"/>
      <c r="B51" s="218"/>
      <c r="C51" s="219"/>
      <c r="D51" s="141"/>
      <c r="E51" s="142"/>
      <c r="F51" s="143"/>
      <c r="G51" s="34">
        <f t="shared" si="6"/>
        <v>0</v>
      </c>
      <c r="H51" s="36"/>
      <c r="I51" s="56"/>
    </row>
    <row r="52" spans="1:9" ht="13.5" x14ac:dyDescent="0.35">
      <c r="A52" s="31"/>
      <c r="B52" s="218"/>
      <c r="C52" s="219"/>
      <c r="D52" s="141"/>
      <c r="E52" s="142"/>
      <c r="F52" s="143"/>
      <c r="G52" s="34">
        <f t="shared" si="6"/>
        <v>0</v>
      </c>
      <c r="H52" s="36"/>
      <c r="I52" s="56"/>
    </row>
    <row r="53" spans="1:9" ht="13.5" x14ac:dyDescent="0.35">
      <c r="A53" s="31"/>
      <c r="B53" s="218"/>
      <c r="C53" s="219"/>
      <c r="D53" s="141"/>
      <c r="E53" s="142"/>
      <c r="F53" s="143"/>
      <c r="G53" s="34">
        <f t="shared" si="5"/>
        <v>0</v>
      </c>
      <c r="H53" s="36"/>
      <c r="I53" s="56"/>
    </row>
    <row r="54" spans="1:9" ht="13.5" x14ac:dyDescent="0.35">
      <c r="A54" s="31"/>
      <c r="B54" s="35"/>
      <c r="C54" s="35"/>
      <c r="D54" s="156"/>
      <c r="E54" s="35"/>
      <c r="F54" s="156"/>
      <c r="G54" s="156"/>
      <c r="H54" s="36"/>
      <c r="I54" s="56"/>
    </row>
    <row r="55" spans="1:9" ht="14.25" customHeight="1" x14ac:dyDescent="0.35">
      <c r="A55" s="31"/>
      <c r="B55" s="35"/>
      <c r="C55" s="35"/>
      <c r="D55" s="35"/>
      <c r="E55" s="220" t="s">
        <v>10</v>
      </c>
      <c r="F55" s="221"/>
      <c r="G55" s="37">
        <f>SUM(G44:G53)</f>
        <v>0</v>
      </c>
      <c r="H55" s="36"/>
      <c r="I55" s="56"/>
    </row>
    <row r="56" spans="1:9" ht="13.9" thickBot="1" x14ac:dyDescent="0.4">
      <c r="A56" s="31"/>
      <c r="B56" s="39"/>
      <c r="C56" s="52"/>
      <c r="D56" s="52"/>
      <c r="E56" s="52"/>
      <c r="F56" s="52"/>
      <c r="G56" s="51"/>
      <c r="H56" s="36"/>
      <c r="I56" s="56"/>
    </row>
    <row r="57" spans="1:9" ht="13.5" x14ac:dyDescent="0.35">
      <c r="A57" s="31"/>
      <c r="B57" s="35"/>
      <c r="C57" s="33"/>
      <c r="D57" s="33"/>
      <c r="E57" s="33"/>
      <c r="F57" s="33"/>
      <c r="G57" s="156"/>
      <c r="H57" s="36"/>
      <c r="I57" s="56"/>
    </row>
    <row r="58" spans="1:9" ht="13.9" x14ac:dyDescent="0.35">
      <c r="A58" s="31"/>
      <c r="B58" s="33"/>
      <c r="C58" s="33"/>
      <c r="D58" s="33"/>
      <c r="E58" s="156"/>
      <c r="F58" s="40" t="s">
        <v>93</v>
      </c>
      <c r="G58" s="41">
        <f>G41+G55</f>
        <v>0</v>
      </c>
      <c r="H58" s="36"/>
      <c r="I58" s="56"/>
    </row>
    <row r="59" spans="1:9" ht="13.9" thickBot="1" x14ac:dyDescent="0.4">
      <c r="A59" s="42"/>
      <c r="B59" s="43"/>
      <c r="C59" s="43"/>
      <c r="D59" s="44"/>
      <c r="E59" s="43"/>
      <c r="F59" s="44"/>
      <c r="G59" s="44"/>
      <c r="H59" s="45"/>
      <c r="I59" s="54"/>
    </row>
    <row r="60" spans="1:9" ht="13.5" x14ac:dyDescent="0.35">
      <c r="A60" s="61"/>
      <c r="B60" s="62"/>
      <c r="C60" s="63"/>
      <c r="D60" s="58"/>
      <c r="E60" s="63"/>
      <c r="F60" s="58"/>
      <c r="G60" s="58"/>
      <c r="H60" s="58"/>
      <c r="I60" s="54"/>
    </row>
    <row r="61" spans="1:9" ht="13.5" x14ac:dyDescent="0.35">
      <c r="B61" s="173"/>
      <c r="C61" s="173"/>
      <c r="D61" s="173"/>
      <c r="E61" s="173"/>
      <c r="F61" s="173"/>
      <c r="G61" s="173"/>
      <c r="H61" s="173"/>
      <c r="I61" s="173"/>
    </row>
    <row r="62" spans="1:9" ht="13.5" hidden="1" x14ac:dyDescent="0.35"/>
    <row r="63" spans="1:9" ht="13.5" hidden="1" x14ac:dyDescent="0.35"/>
    <row r="64" spans="1:9" ht="13.5" hidden="1" x14ac:dyDescent="0.35"/>
    <row r="65" ht="13.5" hidden="1" x14ac:dyDescent="0.35"/>
    <row r="66" ht="13.5" hidden="1" x14ac:dyDescent="0.35"/>
    <row r="67" ht="13.5" hidden="1" x14ac:dyDescent="0.35"/>
    <row r="68" ht="13.5" hidden="1" x14ac:dyDescent="0.35"/>
    <row r="69" ht="13.5" hidden="1" x14ac:dyDescent="0.35"/>
    <row r="70" ht="13.5" hidden="1" x14ac:dyDescent="0.35"/>
    <row r="71" ht="13.5" hidden="1" x14ac:dyDescent="0.35"/>
    <row r="72" ht="13.5" hidden="1" x14ac:dyDescent="0.35"/>
    <row r="73" ht="13.5" hidden="1" x14ac:dyDescent="0.35"/>
    <row r="74" ht="13.5" hidden="1" x14ac:dyDescent="0.35"/>
    <row r="75" ht="13.5" hidden="1" x14ac:dyDescent="0.35"/>
    <row r="76" ht="13.5" hidden="1" x14ac:dyDescent="0.35"/>
    <row r="77" ht="13.5" hidden="1" x14ac:dyDescent="0.35"/>
    <row r="78" ht="13.5" hidden="1" x14ac:dyDescent="0.35"/>
    <row r="79" ht="13.5" hidden="1" x14ac:dyDescent="0.35"/>
    <row r="80" ht="13.5" hidden="1" x14ac:dyDescent="0.35"/>
    <row r="81" ht="13.5" hidden="1" x14ac:dyDescent="0.35"/>
    <row r="82" ht="13.5" hidden="1" x14ac:dyDescent="0.35"/>
    <row r="83" ht="13.5" hidden="1" x14ac:dyDescent="0.35"/>
    <row r="84" ht="13.5" hidden="1" x14ac:dyDescent="0.35"/>
    <row r="85" ht="13.5" hidden="1" x14ac:dyDescent="0.35"/>
    <row r="86" ht="13.5" hidden="1" x14ac:dyDescent="0.35"/>
    <row r="87" ht="13.5" hidden="1" x14ac:dyDescent="0.35"/>
    <row r="88" ht="13.5" hidden="1" x14ac:dyDescent="0.35"/>
    <row r="89" ht="13.5" hidden="1" x14ac:dyDescent="0.35"/>
    <row r="90" ht="13.5" hidden="1" x14ac:dyDescent="0.35"/>
    <row r="91" ht="13.5" hidden="1" x14ac:dyDescent="0.35"/>
    <row r="92" ht="13.5" hidden="1" x14ac:dyDescent="0.35"/>
    <row r="93" ht="13.5" hidden="1" x14ac:dyDescent="0.35"/>
    <row r="94" ht="13.5" hidden="1" x14ac:dyDescent="0.35"/>
    <row r="95" ht="13.5" hidden="1" x14ac:dyDescent="0.35"/>
    <row r="96" ht="13.5" hidden="1" x14ac:dyDescent="0.35"/>
    <row r="97" ht="13.5" hidden="1" x14ac:dyDescent="0.35"/>
    <row r="98" ht="13.5" hidden="1" x14ac:dyDescent="0.35"/>
    <row r="99" ht="13.5" hidden="1" x14ac:dyDescent="0.35"/>
    <row r="100" ht="13.5" hidden="1" x14ac:dyDescent="0.35"/>
    <row r="101" ht="13.5" hidden="1" x14ac:dyDescent="0.35"/>
    <row r="102" ht="13.5" hidden="1" x14ac:dyDescent="0.35"/>
    <row r="103" ht="13.5" hidden="1" x14ac:dyDescent="0.35"/>
    <row r="104" ht="13.5" hidden="1" x14ac:dyDescent="0.35"/>
    <row r="105" ht="13.5" hidden="1" x14ac:dyDescent="0.35"/>
    <row r="106" ht="13.5" hidden="1" x14ac:dyDescent="0.35"/>
    <row r="107" ht="13.5" hidden="1" x14ac:dyDescent="0.35"/>
    <row r="108" ht="13.5" hidden="1" x14ac:dyDescent="0.35"/>
  </sheetData>
  <sheetProtection password="C756" sheet="1" objects="1" scenarios="1" formatColumns="0" formatRows="0"/>
  <mergeCells count="42">
    <mergeCell ref="B14:C14"/>
    <mergeCell ref="B15:C15"/>
    <mergeCell ref="B16:C16"/>
    <mergeCell ref="B17:C17"/>
    <mergeCell ref="B35:C35"/>
    <mergeCell ref="B25:C25"/>
    <mergeCell ref="B26:C26"/>
    <mergeCell ref="B27:C27"/>
    <mergeCell ref="B30:C30"/>
    <mergeCell ref="B31:C31"/>
    <mergeCell ref="B32:C32"/>
    <mergeCell ref="B33:C33"/>
    <mergeCell ref="B34:C34"/>
    <mergeCell ref="C3:H3"/>
    <mergeCell ref="B28:C28"/>
    <mergeCell ref="B29:C29"/>
    <mergeCell ref="B20:C20"/>
    <mergeCell ref="B21:C21"/>
    <mergeCell ref="B22:C22"/>
    <mergeCell ref="E24:F24"/>
    <mergeCell ref="B19:C19"/>
    <mergeCell ref="B18:C18"/>
    <mergeCell ref="C4:H4"/>
    <mergeCell ref="C7:G7"/>
    <mergeCell ref="C8:G8"/>
    <mergeCell ref="B10:C10"/>
    <mergeCell ref="B11:C11"/>
    <mergeCell ref="B12:F12"/>
    <mergeCell ref="B13:C13"/>
    <mergeCell ref="B53:C53"/>
    <mergeCell ref="E55:F55"/>
    <mergeCell ref="D37:F37"/>
    <mergeCell ref="B43:C43"/>
    <mergeCell ref="B44:C44"/>
    <mergeCell ref="B45:C45"/>
    <mergeCell ref="B46:C46"/>
    <mergeCell ref="B47:C47"/>
    <mergeCell ref="B48:C48"/>
    <mergeCell ref="B49:C49"/>
    <mergeCell ref="B50:C50"/>
    <mergeCell ref="B51:C51"/>
    <mergeCell ref="B52:C52"/>
  </mergeCells>
  <conditionalFormatting sqref="C8">
    <cfRule type="expression" dxfId="1" priority="1" stopIfTrue="1">
      <formula>ISERROR(B8)=TRUE</formula>
    </cfRule>
  </conditionalFormatting>
  <dataValidations count="1">
    <dataValidation type="list" allowBlank="1" showInputMessage="1" showErrorMessage="1" sqref="B13:C22">
      <formula1>People</formula1>
    </dataValidation>
  </dataValidations>
  <hyperlinks>
    <hyperlink ref="B8" location="'Price List'!B12" display="'Price List'!B12"/>
  </hyperlinks>
  <pageMargins left="0.7" right="0.7" top="0.75" bottom="0.75" header="0.3" footer="0.3"/>
  <pageSetup paperSize="9" scale="80" orientation="portrait" r:id="rId1"/>
  <headerFooter>
    <oddHeader>&amp;R&amp;G</oddHeader>
    <oddFooter>&amp;CPage &amp;P of &amp;N</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XFC108"/>
  <sheetViews>
    <sheetView zoomScaleNormal="100" zoomScaleSheetLayoutView="100" workbookViewId="0">
      <pane ySplit="10" topLeftCell="A11" activePane="bottomLeft" state="frozen"/>
      <selection activeCell="D16" sqref="D16"/>
      <selection pane="bottomLeft" sqref="A1:XFD5"/>
    </sheetView>
  </sheetViews>
  <sheetFormatPr defaultColWidth="0" defaultRowHeight="14.25" customHeight="1" zeroHeight="1" x14ac:dyDescent="0.35"/>
  <cols>
    <col min="1" max="1" width="2" style="108" customWidth="1"/>
    <col min="2" max="2" width="15.33203125" style="108" customWidth="1"/>
    <col min="3" max="3" width="17.109375" style="108" customWidth="1"/>
    <col min="4" max="4" width="8" style="108" bestFit="1" customWidth="1"/>
    <col min="5" max="5" width="6.88671875" style="108" customWidth="1"/>
    <col min="6" max="6" width="15.109375" style="108" customWidth="1"/>
    <col min="7" max="7" width="17.109375" style="108" customWidth="1"/>
    <col min="8" max="8" width="1.77734375" style="108" customWidth="1"/>
    <col min="9" max="9" width="2.44140625" style="108" customWidth="1"/>
    <col min="10" max="10" width="9.88671875" style="108" hidden="1"/>
    <col min="11" max="11" width="1.77734375" style="108" hidden="1"/>
    <col min="12" max="12" width="2" style="108" hidden="1"/>
    <col min="13" max="13" width="2.44140625" style="108" hidden="1"/>
    <col min="14" max="255" width="8.88671875" style="108" hidden="1"/>
    <col min="256" max="256" width="1.88671875" style="108" hidden="1"/>
    <col min="257" max="257" width="2" style="108" hidden="1"/>
    <col min="258" max="258" width="26.33203125" style="108" hidden="1"/>
    <col min="259" max="259" width="9.44140625" style="108" hidden="1"/>
    <col min="260" max="263" width="8.88671875" style="108" hidden="1"/>
    <col min="264" max="264" width="1.77734375" style="108" hidden="1"/>
    <col min="265" max="265" width="9.77734375" style="108" hidden="1"/>
    <col min="266" max="266" width="9.88671875" style="108" hidden="1"/>
    <col min="267" max="267" width="1.77734375" style="108" hidden="1"/>
    <col min="268" max="268" width="2" style="108" hidden="1"/>
    <col min="269" max="269" width="2.44140625" style="108" hidden="1"/>
    <col min="270" max="511" width="8.88671875" style="108" hidden="1"/>
    <col min="512" max="512" width="1.88671875" style="108" hidden="1"/>
    <col min="513" max="513" width="2" style="108" hidden="1"/>
    <col min="514" max="514" width="26.33203125" style="108" hidden="1"/>
    <col min="515" max="515" width="9.44140625" style="108" hidden="1"/>
    <col min="516" max="519" width="8.88671875" style="108" hidden="1"/>
    <col min="520" max="520" width="1.77734375" style="108" hidden="1"/>
    <col min="521" max="521" width="9.77734375" style="108" hidden="1"/>
    <col min="522" max="522" width="9.88671875" style="108" hidden="1"/>
    <col min="523" max="523" width="1.77734375" style="108" hidden="1"/>
    <col min="524" max="524" width="2" style="108" hidden="1"/>
    <col min="525" max="525" width="2.44140625" style="108" hidden="1"/>
    <col min="526" max="767" width="8.88671875" style="108" hidden="1"/>
    <col min="768" max="768" width="1.88671875" style="108" hidden="1"/>
    <col min="769" max="769" width="2" style="108" hidden="1"/>
    <col min="770" max="770" width="26.33203125" style="108" hidden="1"/>
    <col min="771" max="771" width="9.44140625" style="108" hidden="1"/>
    <col min="772" max="775" width="8.88671875" style="108" hidden="1"/>
    <col min="776" max="776" width="1.77734375" style="108" hidden="1"/>
    <col min="777" max="777" width="9.77734375" style="108" hidden="1"/>
    <col min="778" max="778" width="9.88671875" style="108" hidden="1"/>
    <col min="779" max="779" width="1.77734375" style="108" hidden="1"/>
    <col min="780" max="780" width="2" style="108" hidden="1"/>
    <col min="781" max="781" width="2.44140625" style="108" hidden="1"/>
    <col min="782" max="1023" width="8.88671875" style="108" hidden="1"/>
    <col min="1024" max="1024" width="1.88671875" style="108" hidden="1"/>
    <col min="1025" max="1025" width="2" style="108" hidden="1"/>
    <col min="1026" max="1026" width="26.33203125" style="108" hidden="1"/>
    <col min="1027" max="1027" width="9.44140625" style="108" hidden="1"/>
    <col min="1028" max="1031" width="8.88671875" style="108" hidden="1"/>
    <col min="1032" max="1032" width="1.77734375" style="108" hidden="1"/>
    <col min="1033" max="1033" width="9.77734375" style="108" hidden="1"/>
    <col min="1034" max="1034" width="9.88671875" style="108" hidden="1"/>
    <col min="1035" max="1035" width="1.77734375" style="108" hidden="1"/>
    <col min="1036" max="1036" width="2" style="108" hidden="1"/>
    <col min="1037" max="1037" width="2.44140625" style="108" hidden="1"/>
    <col min="1038" max="1279" width="8.88671875" style="108" hidden="1"/>
    <col min="1280" max="1280" width="1.88671875" style="108" hidden="1"/>
    <col min="1281" max="1281" width="2" style="108" hidden="1"/>
    <col min="1282" max="1282" width="26.33203125" style="108" hidden="1"/>
    <col min="1283" max="1283" width="9.44140625" style="108" hidden="1"/>
    <col min="1284" max="1287" width="8.88671875" style="108" hidden="1"/>
    <col min="1288" max="1288" width="1.77734375" style="108" hidden="1"/>
    <col min="1289" max="1289" width="9.77734375" style="108" hidden="1"/>
    <col min="1290" max="1290" width="9.88671875" style="108" hidden="1"/>
    <col min="1291" max="1291" width="1.77734375" style="108" hidden="1"/>
    <col min="1292" max="1292" width="2" style="108" hidden="1"/>
    <col min="1293" max="1293" width="2.44140625" style="108" hidden="1"/>
    <col min="1294" max="1535" width="8.88671875" style="108" hidden="1"/>
    <col min="1536" max="1536" width="1.88671875" style="108" hidden="1"/>
    <col min="1537" max="1537" width="2" style="108" hidden="1"/>
    <col min="1538" max="1538" width="26.33203125" style="108" hidden="1"/>
    <col min="1539" max="1539" width="9.44140625" style="108" hidden="1"/>
    <col min="1540" max="1543" width="8.88671875" style="108" hidden="1"/>
    <col min="1544" max="1544" width="1.77734375" style="108" hidden="1"/>
    <col min="1545" max="1545" width="9.77734375" style="108" hidden="1"/>
    <col min="1546" max="1546" width="9.88671875" style="108" hidden="1"/>
    <col min="1547" max="1547" width="1.77734375" style="108" hidden="1"/>
    <col min="1548" max="1548" width="2" style="108" hidden="1"/>
    <col min="1549" max="1549" width="2.44140625" style="108" hidden="1"/>
    <col min="1550" max="1791" width="8.88671875" style="108" hidden="1"/>
    <col min="1792" max="1792" width="1.88671875" style="108" hidden="1"/>
    <col min="1793" max="1793" width="2" style="108" hidden="1"/>
    <col min="1794" max="1794" width="26.33203125" style="108" hidden="1"/>
    <col min="1795" max="1795" width="9.44140625" style="108" hidden="1"/>
    <col min="1796" max="1799" width="8.88671875" style="108" hidden="1"/>
    <col min="1800" max="1800" width="1.77734375" style="108" hidden="1"/>
    <col min="1801" max="1801" width="9.77734375" style="108" hidden="1"/>
    <col min="1802" max="1802" width="9.88671875" style="108" hidden="1"/>
    <col min="1803" max="1803" width="1.77734375" style="108" hidden="1"/>
    <col min="1804" max="1804" width="2" style="108" hidden="1"/>
    <col min="1805" max="1805" width="2.44140625" style="108" hidden="1"/>
    <col min="1806" max="2047" width="8.88671875" style="108" hidden="1"/>
    <col min="2048" max="2048" width="1.88671875" style="108" hidden="1"/>
    <col min="2049" max="2049" width="2" style="108" hidden="1"/>
    <col min="2050" max="2050" width="26.33203125" style="108" hidden="1"/>
    <col min="2051" max="2051" width="9.44140625" style="108" hidden="1"/>
    <col min="2052" max="2055" width="8.88671875" style="108" hidden="1"/>
    <col min="2056" max="2056" width="1.77734375" style="108" hidden="1"/>
    <col min="2057" max="2057" width="9.77734375" style="108" hidden="1"/>
    <col min="2058" max="2058" width="9.88671875" style="108" hidden="1"/>
    <col min="2059" max="2059" width="1.77734375" style="108" hidden="1"/>
    <col min="2060" max="2060" width="2" style="108" hidden="1"/>
    <col min="2061" max="2061" width="2.44140625" style="108" hidden="1"/>
    <col min="2062" max="2303" width="8.88671875" style="108" hidden="1"/>
    <col min="2304" max="2304" width="1.88671875" style="108" hidden="1"/>
    <col min="2305" max="2305" width="2" style="108" hidden="1"/>
    <col min="2306" max="2306" width="26.33203125" style="108" hidden="1"/>
    <col min="2307" max="2307" width="9.44140625" style="108" hidden="1"/>
    <col min="2308" max="2311" width="8.88671875" style="108" hidden="1"/>
    <col min="2312" max="2312" width="1.77734375" style="108" hidden="1"/>
    <col min="2313" max="2313" width="9.77734375" style="108" hidden="1"/>
    <col min="2314" max="2314" width="9.88671875" style="108" hidden="1"/>
    <col min="2315" max="2315" width="1.77734375" style="108" hidden="1"/>
    <col min="2316" max="2316" width="2" style="108" hidden="1"/>
    <col min="2317" max="2317" width="2.44140625" style="108" hidden="1"/>
    <col min="2318" max="2559" width="8.88671875" style="108" hidden="1"/>
    <col min="2560" max="2560" width="1.88671875" style="108" hidden="1"/>
    <col min="2561" max="2561" width="2" style="108" hidden="1"/>
    <col min="2562" max="2562" width="26.33203125" style="108" hidden="1"/>
    <col min="2563" max="2563" width="9.44140625" style="108" hidden="1"/>
    <col min="2564" max="2567" width="8.88671875" style="108" hidden="1"/>
    <col min="2568" max="2568" width="1.77734375" style="108" hidden="1"/>
    <col min="2569" max="2569" width="9.77734375" style="108" hidden="1"/>
    <col min="2570" max="2570" width="9.88671875" style="108" hidden="1"/>
    <col min="2571" max="2571" width="1.77734375" style="108" hidden="1"/>
    <col min="2572" max="2572" width="2" style="108" hidden="1"/>
    <col min="2573" max="2573" width="2.44140625" style="108" hidden="1"/>
    <col min="2574" max="2815" width="8.88671875" style="108" hidden="1"/>
    <col min="2816" max="2816" width="1.88671875" style="108" hidden="1"/>
    <col min="2817" max="2817" width="2" style="108" hidden="1"/>
    <col min="2818" max="2818" width="26.33203125" style="108" hidden="1"/>
    <col min="2819" max="2819" width="9.44140625" style="108" hidden="1"/>
    <col min="2820" max="2823" width="8.88671875" style="108" hidden="1"/>
    <col min="2824" max="2824" width="1.77734375" style="108" hidden="1"/>
    <col min="2825" max="2825" width="9.77734375" style="108" hidden="1"/>
    <col min="2826" max="2826" width="9.88671875" style="108" hidden="1"/>
    <col min="2827" max="2827" width="1.77734375" style="108" hidden="1"/>
    <col min="2828" max="2828" width="2" style="108" hidden="1"/>
    <col min="2829" max="2829" width="2.44140625" style="108" hidden="1"/>
    <col min="2830" max="3071" width="8.88671875" style="108" hidden="1"/>
    <col min="3072" max="3072" width="1.88671875" style="108" hidden="1"/>
    <col min="3073" max="3073" width="2" style="108" hidden="1"/>
    <col min="3074" max="3074" width="26.33203125" style="108" hidden="1"/>
    <col min="3075" max="3075" width="9.44140625" style="108" hidden="1"/>
    <col min="3076" max="3079" width="8.88671875" style="108" hidden="1"/>
    <col min="3080" max="3080" width="1.77734375" style="108" hidden="1"/>
    <col min="3081" max="3081" width="9.77734375" style="108" hidden="1"/>
    <col min="3082" max="3082" width="9.88671875" style="108" hidden="1"/>
    <col min="3083" max="3083" width="1.77734375" style="108" hidden="1"/>
    <col min="3084" max="3084" width="2" style="108" hidden="1"/>
    <col min="3085" max="3085" width="2.44140625" style="108" hidden="1"/>
    <col min="3086" max="3327" width="8.88671875" style="108" hidden="1"/>
    <col min="3328" max="3328" width="1.88671875" style="108" hidden="1"/>
    <col min="3329" max="3329" width="2" style="108" hidden="1"/>
    <col min="3330" max="3330" width="26.33203125" style="108" hidden="1"/>
    <col min="3331" max="3331" width="9.44140625" style="108" hidden="1"/>
    <col min="3332" max="3335" width="8.88671875" style="108" hidden="1"/>
    <col min="3336" max="3336" width="1.77734375" style="108" hidden="1"/>
    <col min="3337" max="3337" width="9.77734375" style="108" hidden="1"/>
    <col min="3338" max="3338" width="9.88671875" style="108" hidden="1"/>
    <col min="3339" max="3339" width="1.77734375" style="108" hidden="1"/>
    <col min="3340" max="3340" width="2" style="108" hidden="1"/>
    <col min="3341" max="3341" width="2.44140625" style="108" hidden="1"/>
    <col min="3342" max="3583" width="8.88671875" style="108" hidden="1"/>
    <col min="3584" max="3584" width="1.88671875" style="108" hidden="1"/>
    <col min="3585" max="3585" width="2" style="108" hidden="1"/>
    <col min="3586" max="3586" width="26.33203125" style="108" hidden="1"/>
    <col min="3587" max="3587" width="9.44140625" style="108" hidden="1"/>
    <col min="3588" max="3591" width="8.88671875" style="108" hidden="1"/>
    <col min="3592" max="3592" width="1.77734375" style="108" hidden="1"/>
    <col min="3593" max="3593" width="9.77734375" style="108" hidden="1"/>
    <col min="3594" max="3594" width="9.88671875" style="108" hidden="1"/>
    <col min="3595" max="3595" width="1.77734375" style="108" hidden="1"/>
    <col min="3596" max="3596" width="2" style="108" hidden="1"/>
    <col min="3597" max="3597" width="2.44140625" style="108" hidden="1"/>
    <col min="3598" max="3839" width="8.88671875" style="108" hidden="1"/>
    <col min="3840" max="3840" width="1.88671875" style="108" hidden="1"/>
    <col min="3841" max="3841" width="2" style="108" hidden="1"/>
    <col min="3842" max="3842" width="26.33203125" style="108" hidden="1"/>
    <col min="3843" max="3843" width="9.44140625" style="108" hidden="1"/>
    <col min="3844" max="3847" width="8.88671875" style="108" hidden="1"/>
    <col min="3848" max="3848" width="1.77734375" style="108" hidden="1"/>
    <col min="3849" max="3849" width="9.77734375" style="108" hidden="1"/>
    <col min="3850" max="3850" width="9.88671875" style="108" hidden="1"/>
    <col min="3851" max="3851" width="1.77734375" style="108" hidden="1"/>
    <col min="3852" max="3852" width="2" style="108" hidden="1"/>
    <col min="3853" max="3853" width="2.44140625" style="108" hidden="1"/>
    <col min="3854" max="4095" width="8.88671875" style="108" hidden="1"/>
    <col min="4096" max="4096" width="1.88671875" style="108" hidden="1"/>
    <col min="4097" max="4097" width="2" style="108" hidden="1"/>
    <col min="4098" max="4098" width="26.33203125" style="108" hidden="1"/>
    <col min="4099" max="4099" width="9.44140625" style="108" hidden="1"/>
    <col min="4100" max="4103" width="8.88671875" style="108" hidden="1"/>
    <col min="4104" max="4104" width="1.77734375" style="108" hidden="1"/>
    <col min="4105" max="4105" width="9.77734375" style="108" hidden="1"/>
    <col min="4106" max="4106" width="9.88671875" style="108" hidden="1"/>
    <col min="4107" max="4107" width="1.77734375" style="108" hidden="1"/>
    <col min="4108" max="4108" width="2" style="108" hidden="1"/>
    <col min="4109" max="4109" width="2.44140625" style="108" hidden="1"/>
    <col min="4110" max="4351" width="8.88671875" style="108" hidden="1"/>
    <col min="4352" max="4352" width="1.88671875" style="108" hidden="1"/>
    <col min="4353" max="4353" width="2" style="108" hidden="1"/>
    <col min="4354" max="4354" width="26.33203125" style="108" hidden="1"/>
    <col min="4355" max="4355" width="9.44140625" style="108" hidden="1"/>
    <col min="4356" max="4359" width="8.88671875" style="108" hidden="1"/>
    <col min="4360" max="4360" width="1.77734375" style="108" hidden="1"/>
    <col min="4361" max="4361" width="9.77734375" style="108" hidden="1"/>
    <col min="4362" max="4362" width="9.88671875" style="108" hidden="1"/>
    <col min="4363" max="4363" width="1.77734375" style="108" hidden="1"/>
    <col min="4364" max="4364" width="2" style="108" hidden="1"/>
    <col min="4365" max="4365" width="2.44140625" style="108" hidden="1"/>
    <col min="4366" max="4607" width="8.88671875" style="108" hidden="1"/>
    <col min="4608" max="4608" width="1.88671875" style="108" hidden="1"/>
    <col min="4609" max="4609" width="2" style="108" hidden="1"/>
    <col min="4610" max="4610" width="26.33203125" style="108" hidden="1"/>
    <col min="4611" max="4611" width="9.44140625" style="108" hidden="1"/>
    <col min="4612" max="4615" width="8.88671875" style="108" hidden="1"/>
    <col min="4616" max="4616" width="1.77734375" style="108" hidden="1"/>
    <col min="4617" max="4617" width="9.77734375" style="108" hidden="1"/>
    <col min="4618" max="4618" width="9.88671875" style="108" hidden="1"/>
    <col min="4619" max="4619" width="1.77734375" style="108" hidden="1"/>
    <col min="4620" max="4620" width="2" style="108" hidden="1"/>
    <col min="4621" max="4621" width="2.44140625" style="108" hidden="1"/>
    <col min="4622" max="4863" width="8.88671875" style="108" hidden="1"/>
    <col min="4864" max="4864" width="1.88671875" style="108" hidden="1"/>
    <col min="4865" max="4865" width="2" style="108" hidden="1"/>
    <col min="4866" max="4866" width="26.33203125" style="108" hidden="1"/>
    <col min="4867" max="4867" width="9.44140625" style="108" hidden="1"/>
    <col min="4868" max="4871" width="8.88671875" style="108" hidden="1"/>
    <col min="4872" max="4872" width="1.77734375" style="108" hidden="1"/>
    <col min="4873" max="4873" width="9.77734375" style="108" hidden="1"/>
    <col min="4874" max="4874" width="9.88671875" style="108" hidden="1"/>
    <col min="4875" max="4875" width="1.77734375" style="108" hidden="1"/>
    <col min="4876" max="4876" width="2" style="108" hidden="1"/>
    <col min="4877" max="4877" width="2.44140625" style="108" hidden="1"/>
    <col min="4878" max="5119" width="8.88671875" style="108" hidden="1"/>
    <col min="5120" max="5120" width="1.88671875" style="108" hidden="1"/>
    <col min="5121" max="5121" width="2" style="108" hidden="1"/>
    <col min="5122" max="5122" width="26.33203125" style="108" hidden="1"/>
    <col min="5123" max="5123" width="9.44140625" style="108" hidden="1"/>
    <col min="5124" max="5127" width="8.88671875" style="108" hidden="1"/>
    <col min="5128" max="5128" width="1.77734375" style="108" hidden="1"/>
    <col min="5129" max="5129" width="9.77734375" style="108" hidden="1"/>
    <col min="5130" max="5130" width="9.88671875" style="108" hidden="1"/>
    <col min="5131" max="5131" width="1.77734375" style="108" hidden="1"/>
    <col min="5132" max="5132" width="2" style="108" hidden="1"/>
    <col min="5133" max="5133" width="2.44140625" style="108" hidden="1"/>
    <col min="5134" max="5375" width="8.88671875" style="108" hidden="1"/>
    <col min="5376" max="5376" width="1.88671875" style="108" hidden="1"/>
    <col min="5377" max="5377" width="2" style="108" hidden="1"/>
    <col min="5378" max="5378" width="26.33203125" style="108" hidden="1"/>
    <col min="5379" max="5379" width="9.44140625" style="108" hidden="1"/>
    <col min="5380" max="5383" width="8.88671875" style="108" hidden="1"/>
    <col min="5384" max="5384" width="1.77734375" style="108" hidden="1"/>
    <col min="5385" max="5385" width="9.77734375" style="108" hidden="1"/>
    <col min="5386" max="5386" width="9.88671875" style="108" hidden="1"/>
    <col min="5387" max="5387" width="1.77734375" style="108" hidden="1"/>
    <col min="5388" max="5388" width="2" style="108" hidden="1"/>
    <col min="5389" max="5389" width="2.44140625" style="108" hidden="1"/>
    <col min="5390" max="5631" width="8.88671875" style="108" hidden="1"/>
    <col min="5632" max="5632" width="1.88671875" style="108" hidden="1"/>
    <col min="5633" max="5633" width="2" style="108" hidden="1"/>
    <col min="5634" max="5634" width="26.33203125" style="108" hidden="1"/>
    <col min="5635" max="5635" width="9.44140625" style="108" hidden="1"/>
    <col min="5636" max="5639" width="8.88671875" style="108" hidden="1"/>
    <col min="5640" max="5640" width="1.77734375" style="108" hidden="1"/>
    <col min="5641" max="5641" width="9.77734375" style="108" hidden="1"/>
    <col min="5642" max="5642" width="9.88671875" style="108" hidden="1"/>
    <col min="5643" max="5643" width="1.77734375" style="108" hidden="1"/>
    <col min="5644" max="5644" width="2" style="108" hidden="1"/>
    <col min="5645" max="5645" width="2.44140625" style="108" hidden="1"/>
    <col min="5646" max="5887" width="8.88671875" style="108" hidden="1"/>
    <col min="5888" max="5888" width="1.88671875" style="108" hidden="1"/>
    <col min="5889" max="5889" width="2" style="108" hidden="1"/>
    <col min="5890" max="5890" width="26.33203125" style="108" hidden="1"/>
    <col min="5891" max="5891" width="9.44140625" style="108" hidden="1"/>
    <col min="5892" max="5895" width="8.88671875" style="108" hidden="1"/>
    <col min="5896" max="5896" width="1.77734375" style="108" hidden="1"/>
    <col min="5897" max="5897" width="9.77734375" style="108" hidden="1"/>
    <col min="5898" max="5898" width="9.88671875" style="108" hidden="1"/>
    <col min="5899" max="5899" width="1.77734375" style="108" hidden="1"/>
    <col min="5900" max="5900" width="2" style="108" hidden="1"/>
    <col min="5901" max="5901" width="2.44140625" style="108" hidden="1"/>
    <col min="5902" max="6143" width="8.88671875" style="108" hidden="1"/>
    <col min="6144" max="6144" width="1.88671875" style="108" hidden="1"/>
    <col min="6145" max="6145" width="2" style="108" hidden="1"/>
    <col min="6146" max="6146" width="26.33203125" style="108" hidden="1"/>
    <col min="6147" max="6147" width="9.44140625" style="108" hidden="1"/>
    <col min="6148" max="6151" width="8.88671875" style="108" hidden="1"/>
    <col min="6152" max="6152" width="1.77734375" style="108" hidden="1"/>
    <col min="6153" max="6153" width="9.77734375" style="108" hidden="1"/>
    <col min="6154" max="6154" width="9.88671875" style="108" hidden="1"/>
    <col min="6155" max="6155" width="1.77734375" style="108" hidden="1"/>
    <col min="6156" max="6156" width="2" style="108" hidden="1"/>
    <col min="6157" max="6157" width="2.44140625" style="108" hidden="1"/>
    <col min="6158" max="6399" width="8.88671875" style="108" hidden="1"/>
    <col min="6400" max="6400" width="1.88671875" style="108" hidden="1"/>
    <col min="6401" max="6401" width="2" style="108" hidden="1"/>
    <col min="6402" max="6402" width="26.33203125" style="108" hidden="1"/>
    <col min="6403" max="6403" width="9.44140625" style="108" hidden="1"/>
    <col min="6404" max="6407" width="8.88671875" style="108" hidden="1"/>
    <col min="6408" max="6408" width="1.77734375" style="108" hidden="1"/>
    <col min="6409" max="6409" width="9.77734375" style="108" hidden="1"/>
    <col min="6410" max="6410" width="9.88671875" style="108" hidden="1"/>
    <col min="6411" max="6411" width="1.77734375" style="108" hidden="1"/>
    <col min="6412" max="6412" width="2" style="108" hidden="1"/>
    <col min="6413" max="6413" width="2.44140625" style="108" hidden="1"/>
    <col min="6414" max="6655" width="8.88671875" style="108" hidden="1"/>
    <col min="6656" max="6656" width="1.88671875" style="108" hidden="1"/>
    <col min="6657" max="6657" width="2" style="108" hidden="1"/>
    <col min="6658" max="6658" width="26.33203125" style="108" hidden="1"/>
    <col min="6659" max="6659" width="9.44140625" style="108" hidden="1"/>
    <col min="6660" max="6663" width="8.88671875" style="108" hidden="1"/>
    <col min="6664" max="6664" width="1.77734375" style="108" hidden="1"/>
    <col min="6665" max="6665" width="9.77734375" style="108" hidden="1"/>
    <col min="6666" max="6666" width="9.88671875" style="108" hidden="1"/>
    <col min="6667" max="6667" width="1.77734375" style="108" hidden="1"/>
    <col min="6668" max="6668" width="2" style="108" hidden="1"/>
    <col min="6669" max="6669" width="2.44140625" style="108" hidden="1"/>
    <col min="6670" max="6911" width="8.88671875" style="108" hidden="1"/>
    <col min="6912" max="6912" width="1.88671875" style="108" hidden="1"/>
    <col min="6913" max="6913" width="2" style="108" hidden="1"/>
    <col min="6914" max="6914" width="26.33203125" style="108" hidden="1"/>
    <col min="6915" max="6915" width="9.44140625" style="108" hidden="1"/>
    <col min="6916" max="6919" width="8.88671875" style="108" hidden="1"/>
    <col min="6920" max="6920" width="1.77734375" style="108" hidden="1"/>
    <col min="6921" max="6921" width="9.77734375" style="108" hidden="1"/>
    <col min="6922" max="6922" width="9.88671875" style="108" hidden="1"/>
    <col min="6923" max="6923" width="1.77734375" style="108" hidden="1"/>
    <col min="6924" max="6924" width="2" style="108" hidden="1"/>
    <col min="6925" max="6925" width="2.44140625" style="108" hidden="1"/>
    <col min="6926" max="7167" width="8.88671875" style="108" hidden="1"/>
    <col min="7168" max="7168" width="1.88671875" style="108" hidden="1"/>
    <col min="7169" max="7169" width="2" style="108" hidden="1"/>
    <col min="7170" max="7170" width="26.33203125" style="108" hidden="1"/>
    <col min="7171" max="7171" width="9.44140625" style="108" hidden="1"/>
    <col min="7172" max="7175" width="8.88671875" style="108" hidden="1"/>
    <col min="7176" max="7176" width="1.77734375" style="108" hidden="1"/>
    <col min="7177" max="7177" width="9.77734375" style="108" hidden="1"/>
    <col min="7178" max="7178" width="9.88671875" style="108" hidden="1"/>
    <col min="7179" max="7179" width="1.77734375" style="108" hidden="1"/>
    <col min="7180" max="7180" width="2" style="108" hidden="1"/>
    <col min="7181" max="7181" width="2.44140625" style="108" hidden="1"/>
    <col min="7182" max="7423" width="8.88671875" style="108" hidden="1"/>
    <col min="7424" max="7424" width="1.88671875" style="108" hidden="1"/>
    <col min="7425" max="7425" width="2" style="108" hidden="1"/>
    <col min="7426" max="7426" width="26.33203125" style="108" hidden="1"/>
    <col min="7427" max="7427" width="9.44140625" style="108" hidden="1"/>
    <col min="7428" max="7431" width="8.88671875" style="108" hidden="1"/>
    <col min="7432" max="7432" width="1.77734375" style="108" hidden="1"/>
    <col min="7433" max="7433" width="9.77734375" style="108" hidden="1"/>
    <col min="7434" max="7434" width="9.88671875" style="108" hidden="1"/>
    <col min="7435" max="7435" width="1.77734375" style="108" hidden="1"/>
    <col min="7436" max="7436" width="2" style="108" hidden="1"/>
    <col min="7437" max="7437" width="2.44140625" style="108" hidden="1"/>
    <col min="7438" max="7679" width="8.88671875" style="108" hidden="1"/>
    <col min="7680" max="7680" width="1.88671875" style="108" hidden="1"/>
    <col min="7681" max="7681" width="2" style="108" hidden="1"/>
    <col min="7682" max="7682" width="26.33203125" style="108" hidden="1"/>
    <col min="7683" max="7683" width="9.44140625" style="108" hidden="1"/>
    <col min="7684" max="7687" width="8.88671875" style="108" hidden="1"/>
    <col min="7688" max="7688" width="1.77734375" style="108" hidden="1"/>
    <col min="7689" max="7689" width="9.77734375" style="108" hidden="1"/>
    <col min="7690" max="7690" width="9.88671875" style="108" hidden="1"/>
    <col min="7691" max="7691" width="1.77734375" style="108" hidden="1"/>
    <col min="7692" max="7692" width="2" style="108" hidden="1"/>
    <col min="7693" max="7693" width="2.44140625" style="108" hidden="1"/>
    <col min="7694" max="7935" width="8.88671875" style="108" hidden="1"/>
    <col min="7936" max="7936" width="1.88671875" style="108" hidden="1"/>
    <col min="7937" max="7937" width="2" style="108" hidden="1"/>
    <col min="7938" max="7938" width="26.33203125" style="108" hidden="1"/>
    <col min="7939" max="7939" width="9.44140625" style="108" hidden="1"/>
    <col min="7940" max="7943" width="8.88671875" style="108" hidden="1"/>
    <col min="7944" max="7944" width="1.77734375" style="108" hidden="1"/>
    <col min="7945" max="7945" width="9.77734375" style="108" hidden="1"/>
    <col min="7946" max="7946" width="9.88671875" style="108" hidden="1"/>
    <col min="7947" max="7947" width="1.77734375" style="108" hidden="1"/>
    <col min="7948" max="7948" width="2" style="108" hidden="1"/>
    <col min="7949" max="7949" width="2.44140625" style="108" hidden="1"/>
    <col min="7950" max="8191" width="8.88671875" style="108" hidden="1"/>
    <col min="8192" max="8192" width="1.88671875" style="108" hidden="1"/>
    <col min="8193" max="8193" width="2" style="108" hidden="1"/>
    <col min="8194" max="8194" width="26.33203125" style="108" hidden="1"/>
    <col min="8195" max="8195" width="9.44140625" style="108" hidden="1"/>
    <col min="8196" max="8199" width="8.88671875" style="108" hidden="1"/>
    <col min="8200" max="8200" width="1.77734375" style="108" hidden="1"/>
    <col min="8201" max="8201" width="9.77734375" style="108" hidden="1"/>
    <col min="8202" max="8202" width="9.88671875" style="108" hidden="1"/>
    <col min="8203" max="8203" width="1.77734375" style="108" hidden="1"/>
    <col min="8204" max="8204" width="2" style="108" hidden="1"/>
    <col min="8205" max="8205" width="2.44140625" style="108" hidden="1"/>
    <col min="8206" max="8447" width="8.88671875" style="108" hidden="1"/>
    <col min="8448" max="8448" width="1.88671875" style="108" hidden="1"/>
    <col min="8449" max="8449" width="2" style="108" hidden="1"/>
    <col min="8450" max="8450" width="26.33203125" style="108" hidden="1"/>
    <col min="8451" max="8451" width="9.44140625" style="108" hidden="1"/>
    <col min="8452" max="8455" width="8.88671875" style="108" hidden="1"/>
    <col min="8456" max="8456" width="1.77734375" style="108" hidden="1"/>
    <col min="8457" max="8457" width="9.77734375" style="108" hidden="1"/>
    <col min="8458" max="8458" width="9.88671875" style="108" hidden="1"/>
    <col min="8459" max="8459" width="1.77734375" style="108" hidden="1"/>
    <col min="8460" max="8460" width="2" style="108" hidden="1"/>
    <col min="8461" max="8461" width="2.44140625" style="108" hidden="1"/>
    <col min="8462" max="8703" width="8.88671875" style="108" hidden="1"/>
    <col min="8704" max="8704" width="1.88671875" style="108" hidden="1"/>
    <col min="8705" max="8705" width="2" style="108" hidden="1"/>
    <col min="8706" max="8706" width="26.33203125" style="108" hidden="1"/>
    <col min="8707" max="8707" width="9.44140625" style="108" hidden="1"/>
    <col min="8708" max="8711" width="8.88671875" style="108" hidden="1"/>
    <col min="8712" max="8712" width="1.77734375" style="108" hidden="1"/>
    <col min="8713" max="8713" width="9.77734375" style="108" hidden="1"/>
    <col min="8714" max="8714" width="9.88671875" style="108" hidden="1"/>
    <col min="8715" max="8715" width="1.77734375" style="108" hidden="1"/>
    <col min="8716" max="8716" width="2" style="108" hidden="1"/>
    <col min="8717" max="8717" width="2.44140625" style="108" hidden="1"/>
    <col min="8718" max="8959" width="8.88671875" style="108" hidden="1"/>
    <col min="8960" max="8960" width="1.88671875" style="108" hidden="1"/>
    <col min="8961" max="8961" width="2" style="108" hidden="1"/>
    <col min="8962" max="8962" width="26.33203125" style="108" hidden="1"/>
    <col min="8963" max="8963" width="9.44140625" style="108" hidden="1"/>
    <col min="8964" max="8967" width="8.88671875" style="108" hidden="1"/>
    <col min="8968" max="8968" width="1.77734375" style="108" hidden="1"/>
    <col min="8969" max="8969" width="9.77734375" style="108" hidden="1"/>
    <col min="8970" max="8970" width="9.88671875" style="108" hidden="1"/>
    <col min="8971" max="8971" width="1.77734375" style="108" hidden="1"/>
    <col min="8972" max="8972" width="2" style="108" hidden="1"/>
    <col min="8973" max="8973" width="2.44140625" style="108" hidden="1"/>
    <col min="8974" max="9215" width="8.88671875" style="108" hidden="1"/>
    <col min="9216" max="9216" width="1.88671875" style="108" hidden="1"/>
    <col min="9217" max="9217" width="2" style="108" hidden="1"/>
    <col min="9218" max="9218" width="26.33203125" style="108" hidden="1"/>
    <col min="9219" max="9219" width="9.44140625" style="108" hidden="1"/>
    <col min="9220" max="9223" width="8.88671875" style="108" hidden="1"/>
    <col min="9224" max="9224" width="1.77734375" style="108" hidden="1"/>
    <col min="9225" max="9225" width="9.77734375" style="108" hidden="1"/>
    <col min="9226" max="9226" width="9.88671875" style="108" hidden="1"/>
    <col min="9227" max="9227" width="1.77734375" style="108" hidden="1"/>
    <col min="9228" max="9228" width="2" style="108" hidden="1"/>
    <col min="9229" max="9229" width="2.44140625" style="108" hidden="1"/>
    <col min="9230" max="9471" width="8.88671875" style="108" hidden="1"/>
    <col min="9472" max="9472" width="1.88671875" style="108" hidden="1"/>
    <col min="9473" max="9473" width="2" style="108" hidden="1"/>
    <col min="9474" max="9474" width="26.33203125" style="108" hidden="1"/>
    <col min="9475" max="9475" width="9.44140625" style="108" hidden="1"/>
    <col min="9476" max="9479" width="8.88671875" style="108" hidden="1"/>
    <col min="9480" max="9480" width="1.77734375" style="108" hidden="1"/>
    <col min="9481" max="9481" width="9.77734375" style="108" hidden="1"/>
    <col min="9482" max="9482" width="9.88671875" style="108" hidden="1"/>
    <col min="9483" max="9483" width="1.77734375" style="108" hidden="1"/>
    <col min="9484" max="9484" width="2" style="108" hidden="1"/>
    <col min="9485" max="9485" width="2.44140625" style="108" hidden="1"/>
    <col min="9486" max="9727" width="8.88671875" style="108" hidden="1"/>
    <col min="9728" max="9728" width="1.88671875" style="108" hidden="1"/>
    <col min="9729" max="9729" width="2" style="108" hidden="1"/>
    <col min="9730" max="9730" width="26.33203125" style="108" hidden="1"/>
    <col min="9731" max="9731" width="9.44140625" style="108" hidden="1"/>
    <col min="9732" max="9735" width="8.88671875" style="108" hidden="1"/>
    <col min="9736" max="9736" width="1.77734375" style="108" hidden="1"/>
    <col min="9737" max="9737" width="9.77734375" style="108" hidden="1"/>
    <col min="9738" max="9738" width="9.88671875" style="108" hidden="1"/>
    <col min="9739" max="9739" width="1.77734375" style="108" hidden="1"/>
    <col min="9740" max="9740" width="2" style="108" hidden="1"/>
    <col min="9741" max="9741" width="2.44140625" style="108" hidden="1"/>
    <col min="9742" max="9983" width="8.88671875" style="108" hidden="1"/>
    <col min="9984" max="9984" width="1.88671875" style="108" hidden="1"/>
    <col min="9985" max="9985" width="2" style="108" hidden="1"/>
    <col min="9986" max="9986" width="26.33203125" style="108" hidden="1"/>
    <col min="9987" max="9987" width="9.44140625" style="108" hidden="1"/>
    <col min="9988" max="9991" width="8.88671875" style="108" hidden="1"/>
    <col min="9992" max="9992" width="1.77734375" style="108" hidden="1"/>
    <col min="9993" max="9993" width="9.77734375" style="108" hidden="1"/>
    <col min="9994" max="9994" width="9.88671875" style="108" hidden="1"/>
    <col min="9995" max="9995" width="1.77734375" style="108" hidden="1"/>
    <col min="9996" max="9996" width="2" style="108" hidden="1"/>
    <col min="9997" max="9997" width="2.44140625" style="108" hidden="1"/>
    <col min="9998" max="10239" width="8.88671875" style="108" hidden="1"/>
    <col min="10240" max="10240" width="1.88671875" style="108" hidden="1"/>
    <col min="10241" max="10241" width="2" style="108" hidden="1"/>
    <col min="10242" max="10242" width="26.33203125" style="108" hidden="1"/>
    <col min="10243" max="10243" width="9.44140625" style="108" hidden="1"/>
    <col min="10244" max="10247" width="8.88671875" style="108" hidden="1"/>
    <col min="10248" max="10248" width="1.77734375" style="108" hidden="1"/>
    <col min="10249" max="10249" width="9.77734375" style="108" hidden="1"/>
    <col min="10250" max="10250" width="9.88671875" style="108" hidden="1"/>
    <col min="10251" max="10251" width="1.77734375" style="108" hidden="1"/>
    <col min="10252" max="10252" width="2" style="108" hidden="1"/>
    <col min="10253" max="10253" width="2.44140625" style="108" hidden="1"/>
    <col min="10254" max="10495" width="8.88671875" style="108" hidden="1"/>
    <col min="10496" max="10496" width="1.88671875" style="108" hidden="1"/>
    <col min="10497" max="10497" width="2" style="108" hidden="1"/>
    <col min="10498" max="10498" width="26.33203125" style="108" hidden="1"/>
    <col min="10499" max="10499" width="9.44140625" style="108" hidden="1"/>
    <col min="10500" max="10503" width="8.88671875" style="108" hidden="1"/>
    <col min="10504" max="10504" width="1.77734375" style="108" hidden="1"/>
    <col min="10505" max="10505" width="9.77734375" style="108" hidden="1"/>
    <col min="10506" max="10506" width="9.88671875" style="108" hidden="1"/>
    <col min="10507" max="10507" width="1.77734375" style="108" hidden="1"/>
    <col min="10508" max="10508" width="2" style="108" hidden="1"/>
    <col min="10509" max="10509" width="2.44140625" style="108" hidden="1"/>
    <col min="10510" max="10751" width="8.88671875" style="108" hidden="1"/>
    <col min="10752" max="10752" width="1.88671875" style="108" hidden="1"/>
    <col min="10753" max="10753" width="2" style="108" hidden="1"/>
    <col min="10754" max="10754" width="26.33203125" style="108" hidden="1"/>
    <col min="10755" max="10755" width="9.44140625" style="108" hidden="1"/>
    <col min="10756" max="10759" width="8.88671875" style="108" hidden="1"/>
    <col min="10760" max="10760" width="1.77734375" style="108" hidden="1"/>
    <col min="10761" max="10761" width="9.77734375" style="108" hidden="1"/>
    <col min="10762" max="10762" width="9.88671875" style="108" hidden="1"/>
    <col min="10763" max="10763" width="1.77734375" style="108" hidden="1"/>
    <col min="10764" max="10764" width="2" style="108" hidden="1"/>
    <col min="10765" max="10765" width="2.44140625" style="108" hidden="1"/>
    <col min="10766" max="11007" width="8.88671875" style="108" hidden="1"/>
    <col min="11008" max="11008" width="1.88671875" style="108" hidden="1"/>
    <col min="11009" max="11009" width="2" style="108" hidden="1"/>
    <col min="11010" max="11010" width="26.33203125" style="108" hidden="1"/>
    <col min="11011" max="11011" width="9.44140625" style="108" hidden="1"/>
    <col min="11012" max="11015" width="8.88671875" style="108" hidden="1"/>
    <col min="11016" max="11016" width="1.77734375" style="108" hidden="1"/>
    <col min="11017" max="11017" width="9.77734375" style="108" hidden="1"/>
    <col min="11018" max="11018" width="9.88671875" style="108" hidden="1"/>
    <col min="11019" max="11019" width="1.77734375" style="108" hidden="1"/>
    <col min="11020" max="11020" width="2" style="108" hidden="1"/>
    <col min="11021" max="11021" width="2.44140625" style="108" hidden="1"/>
    <col min="11022" max="11263" width="8.88671875" style="108" hidden="1"/>
    <col min="11264" max="11264" width="1.88671875" style="108" hidden="1"/>
    <col min="11265" max="11265" width="2" style="108" hidden="1"/>
    <col min="11266" max="11266" width="26.33203125" style="108" hidden="1"/>
    <col min="11267" max="11267" width="9.44140625" style="108" hidden="1"/>
    <col min="11268" max="11271" width="8.88671875" style="108" hidden="1"/>
    <col min="11272" max="11272" width="1.77734375" style="108" hidden="1"/>
    <col min="11273" max="11273" width="9.77734375" style="108" hidden="1"/>
    <col min="11274" max="11274" width="9.88671875" style="108" hidden="1"/>
    <col min="11275" max="11275" width="1.77734375" style="108" hidden="1"/>
    <col min="11276" max="11276" width="2" style="108" hidden="1"/>
    <col min="11277" max="11277" width="2.44140625" style="108" hidden="1"/>
    <col min="11278" max="11519" width="8.88671875" style="108" hidden="1"/>
    <col min="11520" max="11520" width="1.88671875" style="108" hidden="1"/>
    <col min="11521" max="11521" width="2" style="108" hidden="1"/>
    <col min="11522" max="11522" width="26.33203125" style="108" hidden="1"/>
    <col min="11523" max="11523" width="9.44140625" style="108" hidden="1"/>
    <col min="11524" max="11527" width="8.88671875" style="108" hidden="1"/>
    <col min="11528" max="11528" width="1.77734375" style="108" hidden="1"/>
    <col min="11529" max="11529" width="9.77734375" style="108" hidden="1"/>
    <col min="11530" max="11530" width="9.88671875" style="108" hidden="1"/>
    <col min="11531" max="11531" width="1.77734375" style="108" hidden="1"/>
    <col min="11532" max="11532" width="2" style="108" hidden="1"/>
    <col min="11533" max="11533" width="2.44140625" style="108" hidden="1"/>
    <col min="11534" max="11775" width="8.88671875" style="108" hidden="1"/>
    <col min="11776" max="11776" width="1.88671875" style="108" hidden="1"/>
    <col min="11777" max="11777" width="2" style="108" hidden="1"/>
    <col min="11778" max="11778" width="26.33203125" style="108" hidden="1"/>
    <col min="11779" max="11779" width="9.44140625" style="108" hidden="1"/>
    <col min="11780" max="11783" width="8.88671875" style="108" hidden="1"/>
    <col min="11784" max="11784" width="1.77734375" style="108" hidden="1"/>
    <col min="11785" max="11785" width="9.77734375" style="108" hidden="1"/>
    <col min="11786" max="11786" width="9.88671875" style="108" hidden="1"/>
    <col min="11787" max="11787" width="1.77734375" style="108" hidden="1"/>
    <col min="11788" max="11788" width="2" style="108" hidden="1"/>
    <col min="11789" max="11789" width="2.44140625" style="108" hidden="1"/>
    <col min="11790" max="12031" width="8.88671875" style="108" hidden="1"/>
    <col min="12032" max="12032" width="1.88671875" style="108" hidden="1"/>
    <col min="12033" max="12033" width="2" style="108" hidden="1"/>
    <col min="12034" max="12034" width="26.33203125" style="108" hidden="1"/>
    <col min="12035" max="12035" width="9.44140625" style="108" hidden="1"/>
    <col min="12036" max="12039" width="8.88671875" style="108" hidden="1"/>
    <col min="12040" max="12040" width="1.77734375" style="108" hidden="1"/>
    <col min="12041" max="12041" width="9.77734375" style="108" hidden="1"/>
    <col min="12042" max="12042" width="9.88671875" style="108" hidden="1"/>
    <col min="12043" max="12043" width="1.77734375" style="108" hidden="1"/>
    <col min="12044" max="12044" width="2" style="108" hidden="1"/>
    <col min="12045" max="12045" width="2.44140625" style="108" hidden="1"/>
    <col min="12046" max="12287" width="8.88671875" style="108" hidden="1"/>
    <col min="12288" max="12288" width="1.88671875" style="108" hidden="1"/>
    <col min="12289" max="12289" width="2" style="108" hidden="1"/>
    <col min="12290" max="12290" width="26.33203125" style="108" hidden="1"/>
    <col min="12291" max="12291" width="9.44140625" style="108" hidden="1"/>
    <col min="12292" max="12295" width="8.88671875" style="108" hidden="1"/>
    <col min="12296" max="12296" width="1.77734375" style="108" hidden="1"/>
    <col min="12297" max="12297" width="9.77734375" style="108" hidden="1"/>
    <col min="12298" max="12298" width="9.88671875" style="108" hidden="1"/>
    <col min="12299" max="12299" width="1.77734375" style="108" hidden="1"/>
    <col min="12300" max="12300" width="2" style="108" hidden="1"/>
    <col min="12301" max="12301" width="2.44140625" style="108" hidden="1"/>
    <col min="12302" max="12543" width="8.88671875" style="108" hidden="1"/>
    <col min="12544" max="12544" width="1.88671875" style="108" hidden="1"/>
    <col min="12545" max="12545" width="2" style="108" hidden="1"/>
    <col min="12546" max="12546" width="26.33203125" style="108" hidden="1"/>
    <col min="12547" max="12547" width="9.44140625" style="108" hidden="1"/>
    <col min="12548" max="12551" width="8.88671875" style="108" hidden="1"/>
    <col min="12552" max="12552" width="1.77734375" style="108" hidden="1"/>
    <col min="12553" max="12553" width="9.77734375" style="108" hidden="1"/>
    <col min="12554" max="12554" width="9.88671875" style="108" hidden="1"/>
    <col min="12555" max="12555" width="1.77734375" style="108" hidden="1"/>
    <col min="12556" max="12556" width="2" style="108" hidden="1"/>
    <col min="12557" max="12557" width="2.44140625" style="108" hidden="1"/>
    <col min="12558" max="12799" width="8.88671875" style="108" hidden="1"/>
    <col min="12800" max="12800" width="1.88671875" style="108" hidden="1"/>
    <col min="12801" max="12801" width="2" style="108" hidden="1"/>
    <col min="12802" max="12802" width="26.33203125" style="108" hidden="1"/>
    <col min="12803" max="12803" width="9.44140625" style="108" hidden="1"/>
    <col min="12804" max="12807" width="8.88671875" style="108" hidden="1"/>
    <col min="12808" max="12808" width="1.77734375" style="108" hidden="1"/>
    <col min="12809" max="12809" width="9.77734375" style="108" hidden="1"/>
    <col min="12810" max="12810" width="9.88671875" style="108" hidden="1"/>
    <col min="12811" max="12811" width="1.77734375" style="108" hidden="1"/>
    <col min="12812" max="12812" width="2" style="108" hidden="1"/>
    <col min="12813" max="12813" width="2.44140625" style="108" hidden="1"/>
    <col min="12814" max="13055" width="8.88671875" style="108" hidden="1"/>
    <col min="13056" max="13056" width="1.88671875" style="108" hidden="1"/>
    <col min="13057" max="13057" width="2" style="108" hidden="1"/>
    <col min="13058" max="13058" width="26.33203125" style="108" hidden="1"/>
    <col min="13059" max="13059" width="9.44140625" style="108" hidden="1"/>
    <col min="13060" max="13063" width="8.88671875" style="108" hidden="1"/>
    <col min="13064" max="13064" width="1.77734375" style="108" hidden="1"/>
    <col min="13065" max="13065" width="9.77734375" style="108" hidden="1"/>
    <col min="13066" max="13066" width="9.88671875" style="108" hidden="1"/>
    <col min="13067" max="13067" width="1.77734375" style="108" hidden="1"/>
    <col min="13068" max="13068" width="2" style="108" hidden="1"/>
    <col min="13069" max="13069" width="2.44140625" style="108" hidden="1"/>
    <col min="13070" max="13311" width="8.88671875" style="108" hidden="1"/>
    <col min="13312" max="13312" width="1.88671875" style="108" hidden="1"/>
    <col min="13313" max="13313" width="2" style="108" hidden="1"/>
    <col min="13314" max="13314" width="26.33203125" style="108" hidden="1"/>
    <col min="13315" max="13315" width="9.44140625" style="108" hidden="1"/>
    <col min="13316" max="13319" width="8.88671875" style="108" hidden="1"/>
    <col min="13320" max="13320" width="1.77734375" style="108" hidden="1"/>
    <col min="13321" max="13321" width="9.77734375" style="108" hidden="1"/>
    <col min="13322" max="13322" width="9.88671875" style="108" hidden="1"/>
    <col min="13323" max="13323" width="1.77734375" style="108" hidden="1"/>
    <col min="13324" max="13324" width="2" style="108" hidden="1"/>
    <col min="13325" max="13325" width="2.44140625" style="108" hidden="1"/>
    <col min="13326" max="13567" width="8.88671875" style="108" hidden="1"/>
    <col min="13568" max="13568" width="1.88671875" style="108" hidden="1"/>
    <col min="13569" max="13569" width="2" style="108" hidden="1"/>
    <col min="13570" max="13570" width="26.33203125" style="108" hidden="1"/>
    <col min="13571" max="13571" width="9.44140625" style="108" hidden="1"/>
    <col min="13572" max="13575" width="8.88671875" style="108" hidden="1"/>
    <col min="13576" max="13576" width="1.77734375" style="108" hidden="1"/>
    <col min="13577" max="13577" width="9.77734375" style="108" hidden="1"/>
    <col min="13578" max="13578" width="9.88671875" style="108" hidden="1"/>
    <col min="13579" max="13579" width="1.77734375" style="108" hidden="1"/>
    <col min="13580" max="13580" width="2" style="108" hidden="1"/>
    <col min="13581" max="13581" width="2.44140625" style="108" hidden="1"/>
    <col min="13582" max="13823" width="8.88671875" style="108" hidden="1"/>
    <col min="13824" max="13824" width="1.88671875" style="108" hidden="1"/>
    <col min="13825" max="13825" width="2" style="108" hidden="1"/>
    <col min="13826" max="13826" width="26.33203125" style="108" hidden="1"/>
    <col min="13827" max="13827" width="9.44140625" style="108" hidden="1"/>
    <col min="13828" max="13831" width="8.88671875" style="108" hidden="1"/>
    <col min="13832" max="13832" width="1.77734375" style="108" hidden="1"/>
    <col min="13833" max="13833" width="9.77734375" style="108" hidden="1"/>
    <col min="13834" max="13834" width="9.88671875" style="108" hidden="1"/>
    <col min="13835" max="13835" width="1.77734375" style="108" hidden="1"/>
    <col min="13836" max="13836" width="2" style="108" hidden="1"/>
    <col min="13837" max="13837" width="2.44140625" style="108" hidden="1"/>
    <col min="13838" max="14079" width="8.88671875" style="108" hidden="1"/>
    <col min="14080" max="14080" width="1.88671875" style="108" hidden="1"/>
    <col min="14081" max="14081" width="2" style="108" hidden="1"/>
    <col min="14082" max="14082" width="26.33203125" style="108" hidden="1"/>
    <col min="14083" max="14083" width="9.44140625" style="108" hidden="1"/>
    <col min="14084" max="14087" width="8.88671875" style="108" hidden="1"/>
    <col min="14088" max="14088" width="1.77734375" style="108" hidden="1"/>
    <col min="14089" max="14089" width="9.77734375" style="108" hidden="1"/>
    <col min="14090" max="14090" width="9.88671875" style="108" hidden="1"/>
    <col min="14091" max="14091" width="1.77734375" style="108" hidden="1"/>
    <col min="14092" max="14092" width="2" style="108" hidden="1"/>
    <col min="14093" max="14093" width="2.44140625" style="108" hidden="1"/>
    <col min="14094" max="14335" width="8.88671875" style="108" hidden="1"/>
    <col min="14336" max="14336" width="1.88671875" style="108" hidden="1"/>
    <col min="14337" max="14337" width="2" style="108" hidden="1"/>
    <col min="14338" max="14338" width="26.33203125" style="108" hidden="1"/>
    <col min="14339" max="14339" width="9.44140625" style="108" hidden="1"/>
    <col min="14340" max="14343" width="8.88671875" style="108" hidden="1"/>
    <col min="14344" max="14344" width="1.77734375" style="108" hidden="1"/>
    <col min="14345" max="14345" width="9.77734375" style="108" hidden="1"/>
    <col min="14346" max="14346" width="9.88671875" style="108" hidden="1"/>
    <col min="14347" max="14347" width="1.77734375" style="108" hidden="1"/>
    <col min="14348" max="14348" width="2" style="108" hidden="1"/>
    <col min="14349" max="14349" width="2.44140625" style="108" hidden="1"/>
    <col min="14350" max="14591" width="8.88671875" style="108" hidden="1"/>
    <col min="14592" max="14592" width="1.88671875" style="108" hidden="1"/>
    <col min="14593" max="14593" width="2" style="108" hidden="1"/>
    <col min="14594" max="14594" width="26.33203125" style="108" hidden="1"/>
    <col min="14595" max="14595" width="9.44140625" style="108" hidden="1"/>
    <col min="14596" max="14599" width="8.88671875" style="108" hidden="1"/>
    <col min="14600" max="14600" width="1.77734375" style="108" hidden="1"/>
    <col min="14601" max="14601" width="9.77734375" style="108" hidden="1"/>
    <col min="14602" max="14602" width="9.88671875" style="108" hidden="1"/>
    <col min="14603" max="14603" width="1.77734375" style="108" hidden="1"/>
    <col min="14604" max="14604" width="2" style="108" hidden="1"/>
    <col min="14605" max="14605" width="2.44140625" style="108" hidden="1"/>
    <col min="14606" max="14847" width="8.88671875" style="108" hidden="1"/>
    <col min="14848" max="14848" width="1.88671875" style="108" hidden="1"/>
    <col min="14849" max="14849" width="2" style="108" hidden="1"/>
    <col min="14850" max="14850" width="26.33203125" style="108" hidden="1"/>
    <col min="14851" max="14851" width="9.44140625" style="108" hidden="1"/>
    <col min="14852" max="14855" width="8.88671875" style="108" hidden="1"/>
    <col min="14856" max="14856" width="1.77734375" style="108" hidden="1"/>
    <col min="14857" max="14857" width="9.77734375" style="108" hidden="1"/>
    <col min="14858" max="14858" width="9.88671875" style="108" hidden="1"/>
    <col min="14859" max="14859" width="1.77734375" style="108" hidden="1"/>
    <col min="14860" max="14860" width="2" style="108" hidden="1"/>
    <col min="14861" max="14861" width="2.44140625" style="108" hidden="1"/>
    <col min="14862" max="15103" width="8.88671875" style="108" hidden="1"/>
    <col min="15104" max="15104" width="1.88671875" style="108" hidden="1"/>
    <col min="15105" max="15105" width="2" style="108" hidden="1"/>
    <col min="15106" max="15106" width="26.33203125" style="108" hidden="1"/>
    <col min="15107" max="15107" width="9.44140625" style="108" hidden="1"/>
    <col min="15108" max="15111" width="8.88671875" style="108" hidden="1"/>
    <col min="15112" max="15112" width="1.77734375" style="108" hidden="1"/>
    <col min="15113" max="15113" width="9.77734375" style="108" hidden="1"/>
    <col min="15114" max="15114" width="9.88671875" style="108" hidden="1"/>
    <col min="15115" max="15115" width="1.77734375" style="108" hidden="1"/>
    <col min="15116" max="15116" width="2" style="108" hidden="1"/>
    <col min="15117" max="15117" width="2.44140625" style="108" hidden="1"/>
    <col min="15118" max="15359" width="8.88671875" style="108" hidden="1"/>
    <col min="15360" max="15360" width="1.88671875" style="108" hidden="1"/>
    <col min="15361" max="15361" width="2" style="108" hidden="1"/>
    <col min="15362" max="15362" width="26.33203125" style="108" hidden="1"/>
    <col min="15363" max="15363" width="9.44140625" style="108" hidden="1"/>
    <col min="15364" max="15367" width="8.88671875" style="108" hidden="1"/>
    <col min="15368" max="15368" width="1.77734375" style="108" hidden="1"/>
    <col min="15369" max="15369" width="9.77734375" style="108" hidden="1"/>
    <col min="15370" max="15370" width="9.88671875" style="108" hidden="1"/>
    <col min="15371" max="15371" width="1.77734375" style="108" hidden="1"/>
    <col min="15372" max="15372" width="2" style="108" hidden="1"/>
    <col min="15373" max="15373" width="2.44140625" style="108" hidden="1"/>
    <col min="15374" max="15615" width="8.88671875" style="108" hidden="1"/>
    <col min="15616" max="15616" width="1.88671875" style="108" hidden="1"/>
    <col min="15617" max="15617" width="2" style="108" hidden="1"/>
    <col min="15618" max="15618" width="26.33203125" style="108" hidden="1"/>
    <col min="15619" max="15619" width="9.44140625" style="108" hidden="1"/>
    <col min="15620" max="15623" width="8.88671875" style="108" hidden="1"/>
    <col min="15624" max="15624" width="1.77734375" style="108" hidden="1"/>
    <col min="15625" max="15625" width="9.77734375" style="108" hidden="1"/>
    <col min="15626" max="15626" width="9.88671875" style="108" hidden="1"/>
    <col min="15627" max="15627" width="1.77734375" style="108" hidden="1"/>
    <col min="15628" max="15628" width="2" style="108" hidden="1"/>
    <col min="15629" max="15629" width="2.44140625" style="108" hidden="1"/>
    <col min="15630" max="15871" width="8.88671875" style="108" hidden="1"/>
    <col min="15872" max="15872" width="1.88671875" style="108" hidden="1"/>
    <col min="15873" max="15873" width="2" style="108" hidden="1"/>
    <col min="15874" max="15874" width="26.33203125" style="108" hidden="1"/>
    <col min="15875" max="15875" width="9.44140625" style="108" hidden="1"/>
    <col min="15876" max="15879" width="8.88671875" style="108" hidden="1"/>
    <col min="15880" max="15880" width="1.77734375" style="108" hidden="1"/>
    <col min="15881" max="15881" width="9.77734375" style="108" hidden="1"/>
    <col min="15882" max="15882" width="9.88671875" style="108" hidden="1"/>
    <col min="15883" max="15883" width="1.77734375" style="108" hidden="1"/>
    <col min="15884" max="15884" width="2" style="108" hidden="1"/>
    <col min="15885" max="15885" width="2.44140625" style="108" hidden="1"/>
    <col min="15886" max="16127" width="8.88671875" style="108" hidden="1"/>
    <col min="16128" max="16128" width="1.88671875" style="108" hidden="1"/>
    <col min="16129" max="16129" width="2" style="108" hidden="1"/>
    <col min="16130" max="16130" width="26.33203125" style="108" hidden="1"/>
    <col min="16131" max="16131" width="9.44140625" style="108" hidden="1"/>
    <col min="16132" max="16135" width="8.88671875" style="108" hidden="1"/>
    <col min="16136" max="16136" width="1.77734375" style="108" hidden="1"/>
    <col min="16137" max="16137" width="9.77734375" style="108" hidden="1"/>
    <col min="16138" max="16138" width="9.88671875" style="108" hidden="1"/>
    <col min="16139" max="16139" width="1.77734375" style="108" hidden="1"/>
    <col min="16140" max="16140" width="2" style="108" hidden="1"/>
    <col min="16141" max="16141" width="2.44140625" style="108" hidden="1"/>
    <col min="16142" max="16383" width="8.88671875" style="108" hidden="1"/>
    <col min="16384" max="16384" width="6.88671875" style="108" hidden="1"/>
  </cols>
  <sheetData>
    <row r="1" spans="1:12" s="136" customFormat="1" ht="37.5" customHeight="1" x14ac:dyDescent="0.55000000000000004">
      <c r="A1" s="130"/>
      <c r="B1" s="131"/>
      <c r="C1" s="135"/>
      <c r="D1" s="135"/>
      <c r="E1" s="135"/>
      <c r="F1" s="135"/>
      <c r="G1" s="132" t="s">
        <v>2</v>
      </c>
      <c r="H1" s="135"/>
      <c r="I1" s="135"/>
      <c r="K1" s="134"/>
      <c r="L1" s="134"/>
    </row>
    <row r="2" spans="1:12" ht="13.5" x14ac:dyDescent="0.35">
      <c r="A2" s="13"/>
      <c r="B2" s="14"/>
      <c r="C2" s="14"/>
      <c r="D2" s="13"/>
      <c r="E2" s="14"/>
      <c r="F2" s="15"/>
      <c r="G2" s="13"/>
      <c r="H2" s="13"/>
      <c r="I2" s="13"/>
      <c r="J2" s="13"/>
      <c r="K2" s="13"/>
      <c r="L2" s="13"/>
    </row>
    <row r="3" spans="1:12" ht="17.649999999999999" x14ac:dyDescent="0.35">
      <c r="A3" s="13"/>
      <c r="B3" s="47" t="s">
        <v>12</v>
      </c>
      <c r="C3" s="200" t="str">
        <f>Title</f>
        <v>Employee Engagement Survey 2021</v>
      </c>
      <c r="D3" s="201"/>
      <c r="E3" s="225"/>
      <c r="F3" s="225"/>
      <c r="G3" s="225"/>
      <c r="H3" s="226"/>
      <c r="I3" s="13"/>
      <c r="J3" s="13"/>
      <c r="K3" s="13"/>
      <c r="L3" s="13"/>
    </row>
    <row r="4" spans="1:12" ht="17.649999999999999" x14ac:dyDescent="0.35">
      <c r="B4" s="47" t="s">
        <v>92</v>
      </c>
      <c r="C4" s="200">
        <f>Tend</f>
        <v>0</v>
      </c>
      <c r="D4" s="201"/>
      <c r="E4" s="225"/>
      <c r="F4" s="225"/>
      <c r="G4" s="225"/>
      <c r="H4" s="226"/>
      <c r="I4" s="16"/>
      <c r="K4" s="16"/>
      <c r="L4" s="16"/>
    </row>
    <row r="5" spans="1:12" ht="9.6" customHeight="1" thickBot="1" x14ac:dyDescent="0.4">
      <c r="A5" s="17"/>
      <c r="B5" s="16"/>
      <c r="C5" s="17"/>
      <c r="D5" s="18"/>
      <c r="E5" s="17"/>
      <c r="F5" s="18"/>
      <c r="G5" s="18"/>
      <c r="H5" s="18"/>
      <c r="I5" s="18"/>
      <c r="J5" s="19"/>
      <c r="K5" s="16"/>
      <c r="L5" s="16"/>
    </row>
    <row r="6" spans="1:12" ht="18" customHeight="1" x14ac:dyDescent="0.35">
      <c r="A6" s="20"/>
      <c r="B6" s="21"/>
      <c r="C6" s="22"/>
      <c r="D6" s="23"/>
      <c r="E6" s="22"/>
      <c r="F6" s="23"/>
      <c r="G6" s="23"/>
      <c r="H6" s="24"/>
      <c r="I6" s="59"/>
    </row>
    <row r="7" spans="1:12" ht="13.9" x14ac:dyDescent="0.35">
      <c r="A7" s="25"/>
      <c r="B7" s="80" t="s">
        <v>3</v>
      </c>
      <c r="C7" s="227" t="s">
        <v>4</v>
      </c>
      <c r="D7" s="228"/>
      <c r="E7" s="228"/>
      <c r="F7" s="228"/>
      <c r="G7" s="229"/>
      <c r="H7" s="26"/>
      <c r="I7" s="60"/>
    </row>
    <row r="8" spans="1:12" ht="58.5" customHeight="1" x14ac:dyDescent="0.35">
      <c r="A8" s="25"/>
      <c r="B8" s="170">
        <v>10</v>
      </c>
      <c r="C8" s="230" t="str">
        <f>'Price List'!C19</f>
        <v>Attendance, preparation and presentation of Design workshop</v>
      </c>
      <c r="D8" s="230"/>
      <c r="E8" s="231"/>
      <c r="F8" s="231"/>
      <c r="G8" s="231"/>
      <c r="H8" s="26"/>
      <c r="I8" s="54"/>
    </row>
    <row r="9" spans="1:12" ht="13.9" x14ac:dyDescent="0.35">
      <c r="A9" s="25"/>
      <c r="B9" s="27"/>
      <c r="C9" s="27"/>
      <c r="D9" s="28"/>
      <c r="E9" s="27"/>
      <c r="F9" s="28"/>
      <c r="G9" s="28"/>
      <c r="H9" s="26"/>
      <c r="I9" s="54"/>
    </row>
    <row r="10" spans="1:12" ht="13.9" x14ac:dyDescent="0.35">
      <c r="A10" s="29"/>
      <c r="B10" s="224" t="s">
        <v>5</v>
      </c>
      <c r="C10" s="224"/>
      <c r="D10" s="30" t="s">
        <v>11</v>
      </c>
      <c r="E10" s="30" t="s">
        <v>1</v>
      </c>
      <c r="F10" s="30" t="s">
        <v>6</v>
      </c>
      <c r="G10" s="30" t="s">
        <v>7</v>
      </c>
      <c r="H10" s="26"/>
      <c r="I10" s="55"/>
    </row>
    <row r="11" spans="1:12" ht="13.9" x14ac:dyDescent="0.35">
      <c r="A11" s="31"/>
      <c r="B11" s="224"/>
      <c r="C11" s="224"/>
      <c r="D11" s="32"/>
      <c r="E11" s="32"/>
      <c r="F11" s="32"/>
      <c r="G11" s="32"/>
      <c r="H11" s="26"/>
      <c r="I11" s="56"/>
    </row>
    <row r="12" spans="1:12" ht="13.9" x14ac:dyDescent="0.35">
      <c r="A12" s="31"/>
      <c r="B12" s="224" t="s">
        <v>8</v>
      </c>
      <c r="C12" s="224"/>
      <c r="D12" s="224"/>
      <c r="E12" s="224"/>
      <c r="F12" s="224"/>
      <c r="G12" s="33"/>
      <c r="H12" s="26"/>
      <c r="I12" s="56"/>
    </row>
    <row r="13" spans="1:12" ht="13.5" x14ac:dyDescent="0.35">
      <c r="A13" s="31"/>
      <c r="B13" s="218"/>
      <c r="C13" s="219"/>
      <c r="D13" s="141"/>
      <c r="E13" s="171" t="str">
        <f t="shared" ref="E13:E22" si="0">IFERROR(VLOOKUP($B13,Rate,2,FALSE),"")</f>
        <v/>
      </c>
      <c r="F13" s="172">
        <f t="shared" ref="F13:F22" si="1">IFERROR(VLOOKUP($B13,Rate,3,FALSE),0)</f>
        <v>0</v>
      </c>
      <c r="G13" s="34">
        <f>D13*F13</f>
        <v>0</v>
      </c>
      <c r="H13" s="26"/>
      <c r="I13" s="56"/>
    </row>
    <row r="14" spans="1:12" ht="13.5" x14ac:dyDescent="0.35">
      <c r="A14" s="31"/>
      <c r="B14" s="218"/>
      <c r="C14" s="219"/>
      <c r="D14" s="141"/>
      <c r="E14" s="171" t="str">
        <f t="shared" si="0"/>
        <v/>
      </c>
      <c r="F14" s="172">
        <f t="shared" si="1"/>
        <v>0</v>
      </c>
      <c r="G14" s="34">
        <f>D14*F14</f>
        <v>0</v>
      </c>
      <c r="H14" s="26"/>
      <c r="I14" s="56"/>
    </row>
    <row r="15" spans="1:12" ht="13.5" x14ac:dyDescent="0.35">
      <c r="A15" s="31"/>
      <c r="B15" s="218"/>
      <c r="C15" s="219"/>
      <c r="D15" s="141"/>
      <c r="E15" s="171" t="str">
        <f t="shared" si="0"/>
        <v/>
      </c>
      <c r="F15" s="172">
        <f t="shared" si="1"/>
        <v>0</v>
      </c>
      <c r="G15" s="34">
        <f t="shared" ref="G15:G22" si="2">D15*F15</f>
        <v>0</v>
      </c>
      <c r="H15" s="26"/>
      <c r="I15" s="56"/>
    </row>
    <row r="16" spans="1:12" ht="13.5" x14ac:dyDescent="0.35">
      <c r="A16" s="31"/>
      <c r="B16" s="218"/>
      <c r="C16" s="219"/>
      <c r="D16" s="141"/>
      <c r="E16" s="171" t="str">
        <f t="shared" si="0"/>
        <v/>
      </c>
      <c r="F16" s="172">
        <f t="shared" si="1"/>
        <v>0</v>
      </c>
      <c r="G16" s="34">
        <f t="shared" si="2"/>
        <v>0</v>
      </c>
      <c r="H16" s="26"/>
      <c r="I16" s="56"/>
    </row>
    <row r="17" spans="1:9" ht="13.5" x14ac:dyDescent="0.35">
      <c r="A17" s="31"/>
      <c r="B17" s="218"/>
      <c r="C17" s="219"/>
      <c r="D17" s="141"/>
      <c r="E17" s="171" t="str">
        <f t="shared" si="0"/>
        <v/>
      </c>
      <c r="F17" s="172">
        <f t="shared" si="1"/>
        <v>0</v>
      </c>
      <c r="G17" s="34">
        <f t="shared" si="2"/>
        <v>0</v>
      </c>
      <c r="H17" s="26"/>
      <c r="I17" s="56"/>
    </row>
    <row r="18" spans="1:9" ht="13.5" x14ac:dyDescent="0.35">
      <c r="A18" s="31"/>
      <c r="B18" s="218"/>
      <c r="C18" s="219"/>
      <c r="D18" s="141"/>
      <c r="E18" s="171" t="str">
        <f t="shared" si="0"/>
        <v/>
      </c>
      <c r="F18" s="172">
        <f t="shared" si="1"/>
        <v>0</v>
      </c>
      <c r="G18" s="34">
        <f t="shared" si="2"/>
        <v>0</v>
      </c>
      <c r="H18" s="26"/>
      <c r="I18" s="56"/>
    </row>
    <row r="19" spans="1:9" ht="13.5" x14ac:dyDescent="0.35">
      <c r="A19" s="31"/>
      <c r="B19" s="218"/>
      <c r="C19" s="219"/>
      <c r="D19" s="141"/>
      <c r="E19" s="171" t="str">
        <f t="shared" si="0"/>
        <v/>
      </c>
      <c r="F19" s="172">
        <f t="shared" si="1"/>
        <v>0</v>
      </c>
      <c r="G19" s="34">
        <f t="shared" si="2"/>
        <v>0</v>
      </c>
      <c r="H19" s="26"/>
      <c r="I19" s="56"/>
    </row>
    <row r="20" spans="1:9" ht="13.5" x14ac:dyDescent="0.35">
      <c r="A20" s="31"/>
      <c r="B20" s="218"/>
      <c r="C20" s="219"/>
      <c r="D20" s="141"/>
      <c r="E20" s="171" t="str">
        <f t="shared" si="0"/>
        <v/>
      </c>
      <c r="F20" s="172">
        <f t="shared" si="1"/>
        <v>0</v>
      </c>
      <c r="G20" s="34">
        <f t="shared" si="2"/>
        <v>0</v>
      </c>
      <c r="H20" s="26"/>
      <c r="I20" s="56"/>
    </row>
    <row r="21" spans="1:9" ht="13.5" x14ac:dyDescent="0.35">
      <c r="A21" s="31"/>
      <c r="B21" s="218"/>
      <c r="C21" s="219"/>
      <c r="D21" s="141"/>
      <c r="E21" s="171" t="str">
        <f t="shared" si="0"/>
        <v/>
      </c>
      <c r="F21" s="172">
        <f t="shared" si="1"/>
        <v>0</v>
      </c>
      <c r="G21" s="34">
        <f t="shared" si="2"/>
        <v>0</v>
      </c>
      <c r="H21" s="26"/>
      <c r="I21" s="56"/>
    </row>
    <row r="22" spans="1:9" ht="13.5" x14ac:dyDescent="0.35">
      <c r="A22" s="31"/>
      <c r="B22" s="218"/>
      <c r="C22" s="219"/>
      <c r="D22" s="141"/>
      <c r="E22" s="171" t="str">
        <f t="shared" si="0"/>
        <v/>
      </c>
      <c r="F22" s="172">
        <f t="shared" si="1"/>
        <v>0</v>
      </c>
      <c r="G22" s="34">
        <f t="shared" si="2"/>
        <v>0</v>
      </c>
      <c r="H22" s="26"/>
      <c r="I22" s="56"/>
    </row>
    <row r="23" spans="1:9" ht="13.5" x14ac:dyDescent="0.35">
      <c r="A23" s="31"/>
      <c r="B23" s="35"/>
      <c r="C23" s="35"/>
      <c r="D23" s="156"/>
      <c r="E23" s="35"/>
      <c r="F23" s="156"/>
      <c r="G23" s="156"/>
      <c r="H23" s="36"/>
      <c r="I23" s="56"/>
    </row>
    <row r="24" spans="1:9" ht="14.25" customHeight="1" x14ac:dyDescent="0.35">
      <c r="A24" s="31"/>
      <c r="B24" s="35"/>
      <c r="C24" s="35"/>
      <c r="D24" s="35"/>
      <c r="E24" s="220" t="s">
        <v>9</v>
      </c>
      <c r="F24" s="221"/>
      <c r="G24" s="37">
        <f>SUM(G13:G22)</f>
        <v>0</v>
      </c>
      <c r="H24" s="36"/>
      <c r="I24" s="56"/>
    </row>
    <row r="25" spans="1:9" ht="13.9" x14ac:dyDescent="0.35">
      <c r="A25" s="31"/>
      <c r="B25" s="224" t="s">
        <v>118</v>
      </c>
      <c r="C25" s="224"/>
      <c r="D25" s="38"/>
      <c r="E25" s="38"/>
      <c r="F25" s="38"/>
      <c r="G25" s="38"/>
      <c r="H25" s="36"/>
      <c r="I25" s="56"/>
    </row>
    <row r="26" spans="1:9" ht="13.5" x14ac:dyDescent="0.35">
      <c r="A26" s="31"/>
      <c r="B26" s="218"/>
      <c r="C26" s="219"/>
      <c r="D26" s="141"/>
      <c r="E26" s="142"/>
      <c r="F26" s="143"/>
      <c r="G26" s="34">
        <f t="shared" ref="G26:G35" si="3">D26*F26</f>
        <v>0</v>
      </c>
      <c r="H26" s="36"/>
      <c r="I26" s="56"/>
    </row>
    <row r="27" spans="1:9" ht="13.5" x14ac:dyDescent="0.35">
      <c r="A27" s="31"/>
      <c r="B27" s="218"/>
      <c r="C27" s="219"/>
      <c r="D27" s="141"/>
      <c r="E27" s="142"/>
      <c r="F27" s="143"/>
      <c r="G27" s="34">
        <f t="shared" si="3"/>
        <v>0</v>
      </c>
      <c r="H27" s="36"/>
      <c r="I27" s="56"/>
    </row>
    <row r="28" spans="1:9" ht="13.5" x14ac:dyDescent="0.35">
      <c r="A28" s="31"/>
      <c r="B28" s="218"/>
      <c r="C28" s="219"/>
      <c r="D28" s="141"/>
      <c r="E28" s="142"/>
      <c r="F28" s="143"/>
      <c r="G28" s="34">
        <f t="shared" si="3"/>
        <v>0</v>
      </c>
      <c r="H28" s="36"/>
      <c r="I28" s="56"/>
    </row>
    <row r="29" spans="1:9" ht="13.5" x14ac:dyDescent="0.35">
      <c r="A29" s="31"/>
      <c r="B29" s="218"/>
      <c r="C29" s="219"/>
      <c r="D29" s="141"/>
      <c r="E29" s="142"/>
      <c r="F29" s="143"/>
      <c r="G29" s="34">
        <f t="shared" si="3"/>
        <v>0</v>
      </c>
      <c r="H29" s="36"/>
      <c r="I29" s="56"/>
    </row>
    <row r="30" spans="1:9" ht="13.5" x14ac:dyDescent="0.35">
      <c r="A30" s="31"/>
      <c r="B30" s="218"/>
      <c r="C30" s="219"/>
      <c r="D30" s="141"/>
      <c r="E30" s="142"/>
      <c r="F30" s="143"/>
      <c r="G30" s="34">
        <f t="shared" ref="G30:G34" si="4">D30*F30</f>
        <v>0</v>
      </c>
      <c r="H30" s="36"/>
      <c r="I30" s="56"/>
    </row>
    <row r="31" spans="1:9" ht="13.5" x14ac:dyDescent="0.35">
      <c r="A31" s="31"/>
      <c r="B31" s="218"/>
      <c r="C31" s="219"/>
      <c r="D31" s="141"/>
      <c r="E31" s="142"/>
      <c r="F31" s="143"/>
      <c r="G31" s="34">
        <f t="shared" si="4"/>
        <v>0</v>
      </c>
      <c r="H31" s="36"/>
      <c r="I31" s="56"/>
    </row>
    <row r="32" spans="1:9" ht="13.5" x14ac:dyDescent="0.35">
      <c r="A32" s="31"/>
      <c r="B32" s="218"/>
      <c r="C32" s="219"/>
      <c r="D32" s="141"/>
      <c r="E32" s="142"/>
      <c r="F32" s="143"/>
      <c r="G32" s="34">
        <f t="shared" si="4"/>
        <v>0</v>
      </c>
      <c r="H32" s="36"/>
      <c r="I32" s="56"/>
    </row>
    <row r="33" spans="1:9" ht="13.5" x14ac:dyDescent="0.35">
      <c r="A33" s="31"/>
      <c r="B33" s="218"/>
      <c r="C33" s="219"/>
      <c r="D33" s="141"/>
      <c r="E33" s="142"/>
      <c r="F33" s="143"/>
      <c r="G33" s="34">
        <f t="shared" si="4"/>
        <v>0</v>
      </c>
      <c r="H33" s="36"/>
      <c r="I33" s="56"/>
    </row>
    <row r="34" spans="1:9" ht="13.5" x14ac:dyDescent="0.35">
      <c r="A34" s="31"/>
      <c r="B34" s="218"/>
      <c r="C34" s="219"/>
      <c r="D34" s="141"/>
      <c r="E34" s="142"/>
      <c r="F34" s="143"/>
      <c r="G34" s="34">
        <f t="shared" si="4"/>
        <v>0</v>
      </c>
      <c r="H34" s="36"/>
      <c r="I34" s="56"/>
    </row>
    <row r="35" spans="1:9" ht="13.5" x14ac:dyDescent="0.35">
      <c r="A35" s="31"/>
      <c r="B35" s="218"/>
      <c r="C35" s="219"/>
      <c r="D35" s="141"/>
      <c r="E35" s="142"/>
      <c r="F35" s="143"/>
      <c r="G35" s="34">
        <f t="shared" si="3"/>
        <v>0</v>
      </c>
      <c r="H35" s="36"/>
      <c r="I35" s="56"/>
    </row>
    <row r="36" spans="1:9" ht="13.5" x14ac:dyDescent="0.35">
      <c r="A36" s="31"/>
      <c r="B36" s="35"/>
      <c r="C36" s="35"/>
      <c r="D36" s="156"/>
      <c r="E36" s="35"/>
      <c r="F36" s="156"/>
      <c r="G36" s="156"/>
      <c r="H36" s="36"/>
      <c r="I36" s="56"/>
    </row>
    <row r="37" spans="1:9" ht="14.25" customHeight="1" x14ac:dyDescent="0.35">
      <c r="A37" s="31"/>
      <c r="B37" s="35"/>
      <c r="C37" s="35"/>
      <c r="D37" s="222" t="s">
        <v>13</v>
      </c>
      <c r="E37" s="222"/>
      <c r="F37" s="223"/>
      <c r="G37" s="37">
        <f>SUM(G26:G35)</f>
        <v>0</v>
      </c>
      <c r="H37" s="36"/>
      <c r="I37" s="56"/>
    </row>
    <row r="38" spans="1:9" ht="14.25" customHeight="1" x14ac:dyDescent="0.35">
      <c r="A38" s="31"/>
      <c r="B38" s="35"/>
      <c r="C38" s="35"/>
      <c r="D38" s="65"/>
      <c r="E38" s="65"/>
      <c r="F38" s="157"/>
      <c r="G38" s="65"/>
      <c r="H38" s="36"/>
      <c r="I38" s="56"/>
    </row>
    <row r="39" spans="1:9" ht="14.25" customHeight="1" x14ac:dyDescent="0.35">
      <c r="A39" s="31"/>
      <c r="B39" s="35"/>
      <c r="C39" s="35"/>
      <c r="D39" s="65"/>
      <c r="E39" s="65"/>
      <c r="F39" s="157" t="s">
        <v>121</v>
      </c>
      <c r="G39" s="37">
        <f>G24+G37</f>
        <v>0</v>
      </c>
      <c r="H39" s="36"/>
      <c r="I39" s="56"/>
    </row>
    <row r="40" spans="1:9" ht="14.25" customHeight="1" thickBot="1" x14ac:dyDescent="0.4">
      <c r="A40" s="31"/>
      <c r="B40" s="35"/>
      <c r="C40" s="35"/>
      <c r="D40" s="65"/>
      <c r="E40" s="65"/>
      <c r="F40" s="157" t="str">
        <f>"Fee @ "&amp;(Fee*100)&amp;"%"</f>
        <v>Fee @ 0%</v>
      </c>
      <c r="G40" s="146">
        <f>G39*Fee</f>
        <v>0</v>
      </c>
      <c r="H40" s="36"/>
      <c r="I40" s="56"/>
    </row>
    <row r="41" spans="1:9" ht="14.25" customHeight="1" thickTop="1" x14ac:dyDescent="0.35">
      <c r="A41" s="31"/>
      <c r="B41" s="35"/>
      <c r="C41" s="35"/>
      <c r="D41" s="65"/>
      <c r="E41" s="65"/>
      <c r="F41" s="40" t="s">
        <v>120</v>
      </c>
      <c r="G41" s="147">
        <f>G39+G40</f>
        <v>0</v>
      </c>
      <c r="H41" s="36"/>
      <c r="I41" s="56"/>
    </row>
    <row r="42" spans="1:9" ht="14.25" customHeight="1" x14ac:dyDescent="0.35">
      <c r="A42" s="31"/>
      <c r="B42" s="35"/>
      <c r="C42" s="35"/>
      <c r="D42" s="65"/>
      <c r="E42" s="65"/>
      <c r="F42" s="157"/>
      <c r="G42" s="65"/>
      <c r="H42" s="36"/>
      <c r="I42" s="56"/>
    </row>
    <row r="43" spans="1:9" ht="13.9" x14ac:dyDescent="0.35">
      <c r="A43" s="31"/>
      <c r="B43" s="224" t="s">
        <v>119</v>
      </c>
      <c r="C43" s="224"/>
      <c r="D43" s="38"/>
      <c r="E43" s="38"/>
      <c r="F43" s="38"/>
      <c r="G43" s="38"/>
      <c r="H43" s="36"/>
      <c r="I43" s="56"/>
    </row>
    <row r="44" spans="1:9" ht="13.5" x14ac:dyDescent="0.35">
      <c r="A44" s="31"/>
      <c r="B44" s="218"/>
      <c r="C44" s="219"/>
      <c r="D44" s="141"/>
      <c r="E44" s="142"/>
      <c r="F44" s="143"/>
      <c r="G44" s="34">
        <f t="shared" ref="G44:G53" si="5">D44*F44</f>
        <v>0</v>
      </c>
      <c r="H44" s="36"/>
      <c r="I44" s="56"/>
    </row>
    <row r="45" spans="1:9" ht="13.5" x14ac:dyDescent="0.35">
      <c r="A45" s="31"/>
      <c r="B45" s="218"/>
      <c r="C45" s="219"/>
      <c r="D45" s="141"/>
      <c r="E45" s="142"/>
      <c r="F45" s="143"/>
      <c r="G45" s="34">
        <f t="shared" si="5"/>
        <v>0</v>
      </c>
      <c r="H45" s="36"/>
      <c r="I45" s="56"/>
    </row>
    <row r="46" spans="1:9" ht="13.5" x14ac:dyDescent="0.35">
      <c r="A46" s="31"/>
      <c r="B46" s="218"/>
      <c r="C46" s="219"/>
      <c r="D46" s="141"/>
      <c r="E46" s="142"/>
      <c r="F46" s="143"/>
      <c r="G46" s="34">
        <f t="shared" si="5"/>
        <v>0</v>
      </c>
      <c r="H46" s="36"/>
      <c r="I46" s="56"/>
    </row>
    <row r="47" spans="1:9" ht="13.5" x14ac:dyDescent="0.35">
      <c r="A47" s="31"/>
      <c r="B47" s="218"/>
      <c r="C47" s="219"/>
      <c r="D47" s="141"/>
      <c r="E47" s="142"/>
      <c r="F47" s="143"/>
      <c r="G47" s="34">
        <f t="shared" si="5"/>
        <v>0</v>
      </c>
      <c r="H47" s="36"/>
      <c r="I47" s="56"/>
    </row>
    <row r="48" spans="1:9" ht="13.5" x14ac:dyDescent="0.35">
      <c r="A48" s="31"/>
      <c r="B48" s="218"/>
      <c r="C48" s="219"/>
      <c r="D48" s="141"/>
      <c r="E48" s="142"/>
      <c r="F48" s="143"/>
      <c r="G48" s="34">
        <f t="shared" ref="G48:G52" si="6">D48*F48</f>
        <v>0</v>
      </c>
      <c r="H48" s="36"/>
      <c r="I48" s="56"/>
    </row>
    <row r="49" spans="1:9" ht="13.5" x14ac:dyDescent="0.35">
      <c r="A49" s="31"/>
      <c r="B49" s="218"/>
      <c r="C49" s="219"/>
      <c r="D49" s="141"/>
      <c r="E49" s="142"/>
      <c r="F49" s="143"/>
      <c r="G49" s="34">
        <f t="shared" si="6"/>
        <v>0</v>
      </c>
      <c r="H49" s="36"/>
      <c r="I49" s="56"/>
    </row>
    <row r="50" spans="1:9" ht="13.5" x14ac:dyDescent="0.35">
      <c r="A50" s="31"/>
      <c r="B50" s="218"/>
      <c r="C50" s="219"/>
      <c r="D50" s="141"/>
      <c r="E50" s="142"/>
      <c r="F50" s="143"/>
      <c r="G50" s="34">
        <f t="shared" si="6"/>
        <v>0</v>
      </c>
      <c r="H50" s="36"/>
      <c r="I50" s="56"/>
    </row>
    <row r="51" spans="1:9" ht="13.5" x14ac:dyDescent="0.35">
      <c r="A51" s="31"/>
      <c r="B51" s="218"/>
      <c r="C51" s="219"/>
      <c r="D51" s="141"/>
      <c r="E51" s="142"/>
      <c r="F51" s="143"/>
      <c r="G51" s="34">
        <f t="shared" si="6"/>
        <v>0</v>
      </c>
      <c r="H51" s="36"/>
      <c r="I51" s="56"/>
    </row>
    <row r="52" spans="1:9" ht="13.5" x14ac:dyDescent="0.35">
      <c r="A52" s="31"/>
      <c r="B52" s="218"/>
      <c r="C52" s="219"/>
      <c r="D52" s="141"/>
      <c r="E52" s="142"/>
      <c r="F52" s="143"/>
      <c r="G52" s="34">
        <f t="shared" si="6"/>
        <v>0</v>
      </c>
      <c r="H52" s="36"/>
      <c r="I52" s="56"/>
    </row>
    <row r="53" spans="1:9" ht="13.5" x14ac:dyDescent="0.35">
      <c r="A53" s="31"/>
      <c r="B53" s="218"/>
      <c r="C53" s="219"/>
      <c r="D53" s="141"/>
      <c r="E53" s="142"/>
      <c r="F53" s="143"/>
      <c r="G53" s="34">
        <f t="shared" si="5"/>
        <v>0</v>
      </c>
      <c r="H53" s="36"/>
      <c r="I53" s="56"/>
    </row>
    <row r="54" spans="1:9" ht="13.5" x14ac:dyDescent="0.35">
      <c r="A54" s="31"/>
      <c r="B54" s="35"/>
      <c r="C54" s="35"/>
      <c r="D54" s="156"/>
      <c r="E54" s="35"/>
      <c r="F54" s="156"/>
      <c r="G54" s="156"/>
      <c r="H54" s="36"/>
      <c r="I54" s="56"/>
    </row>
    <row r="55" spans="1:9" ht="14.25" customHeight="1" x14ac:dyDescent="0.35">
      <c r="A55" s="31"/>
      <c r="B55" s="35"/>
      <c r="C55" s="35"/>
      <c r="D55" s="35"/>
      <c r="E55" s="220" t="s">
        <v>10</v>
      </c>
      <c r="F55" s="221"/>
      <c r="G55" s="37">
        <f>SUM(G44:G53)</f>
        <v>0</v>
      </c>
      <c r="H55" s="36"/>
      <c r="I55" s="56"/>
    </row>
    <row r="56" spans="1:9" ht="13.9" thickBot="1" x14ac:dyDescent="0.4">
      <c r="A56" s="31"/>
      <c r="B56" s="39"/>
      <c r="C56" s="52"/>
      <c r="D56" s="52"/>
      <c r="E56" s="52"/>
      <c r="F56" s="52"/>
      <c r="G56" s="51"/>
      <c r="H56" s="36"/>
      <c r="I56" s="56"/>
    </row>
    <row r="57" spans="1:9" ht="13.5" x14ac:dyDescent="0.35">
      <c r="A57" s="31"/>
      <c r="B57" s="35"/>
      <c r="C57" s="33"/>
      <c r="D57" s="33"/>
      <c r="E57" s="33"/>
      <c r="F57" s="33"/>
      <c r="G57" s="156"/>
      <c r="H57" s="36"/>
      <c r="I57" s="56"/>
    </row>
    <row r="58" spans="1:9" ht="13.9" x14ac:dyDescent="0.35">
      <c r="A58" s="31"/>
      <c r="B58" s="33"/>
      <c r="C58" s="33"/>
      <c r="D58" s="33"/>
      <c r="E58" s="156"/>
      <c r="F58" s="40" t="s">
        <v>93</v>
      </c>
      <c r="G58" s="41">
        <f>G41+G55</f>
        <v>0</v>
      </c>
      <c r="H58" s="36"/>
      <c r="I58" s="56"/>
    </row>
    <row r="59" spans="1:9" ht="13.9" thickBot="1" x14ac:dyDescent="0.4">
      <c r="A59" s="42"/>
      <c r="B59" s="43"/>
      <c r="C59" s="43"/>
      <c r="D59" s="44"/>
      <c r="E59" s="43"/>
      <c r="F59" s="44"/>
      <c r="G59" s="44"/>
      <c r="H59" s="45"/>
      <c r="I59" s="54"/>
    </row>
    <row r="60" spans="1:9" ht="13.5" x14ac:dyDescent="0.35">
      <c r="A60" s="61"/>
      <c r="B60" s="62"/>
      <c r="C60" s="63"/>
      <c r="D60" s="58"/>
      <c r="E60" s="63"/>
      <c r="F60" s="58"/>
      <c r="G60" s="58"/>
      <c r="H60" s="58"/>
      <c r="I60" s="54"/>
    </row>
    <row r="61" spans="1:9" ht="13.5" x14ac:dyDescent="0.35">
      <c r="B61" s="173"/>
      <c r="C61" s="173"/>
      <c r="D61" s="173"/>
      <c r="E61" s="173"/>
      <c r="F61" s="173"/>
      <c r="G61" s="173"/>
      <c r="H61" s="173"/>
      <c r="I61" s="173"/>
    </row>
    <row r="62" spans="1:9" ht="13.5" hidden="1" x14ac:dyDescent="0.35"/>
    <row r="63" spans="1:9" ht="13.5" hidden="1" x14ac:dyDescent="0.35"/>
    <row r="64" spans="1:9" ht="13.5" hidden="1" x14ac:dyDescent="0.35"/>
    <row r="65" ht="13.5" hidden="1" x14ac:dyDescent="0.35"/>
    <row r="66" ht="13.5" hidden="1" x14ac:dyDescent="0.35"/>
    <row r="67" ht="13.5" hidden="1" x14ac:dyDescent="0.35"/>
    <row r="68" ht="13.5" hidden="1" x14ac:dyDescent="0.35"/>
    <row r="69" ht="13.5" hidden="1" x14ac:dyDescent="0.35"/>
    <row r="70" ht="13.5" hidden="1" x14ac:dyDescent="0.35"/>
    <row r="71" ht="13.5" hidden="1" x14ac:dyDescent="0.35"/>
    <row r="72" ht="13.5" hidden="1" x14ac:dyDescent="0.35"/>
    <row r="73" ht="13.5" hidden="1" x14ac:dyDescent="0.35"/>
    <row r="74" ht="13.5" hidden="1" x14ac:dyDescent="0.35"/>
    <row r="75" ht="13.5" hidden="1" x14ac:dyDescent="0.35"/>
    <row r="76" ht="13.5" hidden="1" x14ac:dyDescent="0.35"/>
    <row r="77" ht="13.5" hidden="1" x14ac:dyDescent="0.35"/>
    <row r="78" ht="13.5" hidden="1" x14ac:dyDescent="0.35"/>
    <row r="79" ht="13.5" hidden="1" x14ac:dyDescent="0.35"/>
    <row r="80" ht="13.5" hidden="1" x14ac:dyDescent="0.35"/>
    <row r="81" ht="13.5" hidden="1" x14ac:dyDescent="0.35"/>
    <row r="82" ht="13.5" hidden="1" x14ac:dyDescent="0.35"/>
    <row r="83" ht="13.5" hidden="1" x14ac:dyDescent="0.35"/>
    <row r="84" ht="13.5" hidden="1" x14ac:dyDescent="0.35"/>
    <row r="85" ht="13.5" hidden="1" x14ac:dyDescent="0.35"/>
    <row r="86" ht="13.5" hidden="1" x14ac:dyDescent="0.35"/>
    <row r="87" ht="13.5" hidden="1" x14ac:dyDescent="0.35"/>
    <row r="88" ht="13.5" hidden="1" x14ac:dyDescent="0.35"/>
    <row r="89" ht="13.5" hidden="1" x14ac:dyDescent="0.35"/>
    <row r="90" ht="13.5" hidden="1" x14ac:dyDescent="0.35"/>
    <row r="91" ht="13.5" hidden="1" x14ac:dyDescent="0.35"/>
    <row r="92" ht="13.5" hidden="1" x14ac:dyDescent="0.35"/>
    <row r="93" ht="13.5" hidden="1" x14ac:dyDescent="0.35"/>
    <row r="94" ht="13.5" hidden="1" x14ac:dyDescent="0.35"/>
    <row r="95" ht="13.5" hidden="1" x14ac:dyDescent="0.35"/>
    <row r="96" ht="13.5" hidden="1" x14ac:dyDescent="0.35"/>
    <row r="97" ht="13.5" hidden="1" x14ac:dyDescent="0.35"/>
    <row r="98" ht="13.5" hidden="1" x14ac:dyDescent="0.35"/>
    <row r="99" ht="13.5" hidden="1" x14ac:dyDescent="0.35"/>
    <row r="100" ht="13.5" hidden="1" x14ac:dyDescent="0.35"/>
    <row r="101" ht="13.5" hidden="1" x14ac:dyDescent="0.35"/>
    <row r="102" ht="13.5" hidden="1" x14ac:dyDescent="0.35"/>
    <row r="103" ht="13.5" hidden="1" x14ac:dyDescent="0.35"/>
    <row r="104" ht="13.5" hidden="1" x14ac:dyDescent="0.35"/>
    <row r="105" ht="13.5" hidden="1" x14ac:dyDescent="0.35"/>
    <row r="106" ht="13.5" hidden="1" x14ac:dyDescent="0.35"/>
    <row r="107" ht="13.5" hidden="1" x14ac:dyDescent="0.35"/>
    <row r="108" ht="13.5" hidden="1" x14ac:dyDescent="0.35"/>
  </sheetData>
  <sheetProtection password="C756" sheet="1" objects="1" scenarios="1" formatColumns="0" formatRows="0"/>
  <mergeCells count="42">
    <mergeCell ref="B14:C14"/>
    <mergeCell ref="B15:C15"/>
    <mergeCell ref="B16:C16"/>
    <mergeCell ref="B17:C17"/>
    <mergeCell ref="B35:C35"/>
    <mergeCell ref="B25:C25"/>
    <mergeCell ref="B26:C26"/>
    <mergeCell ref="B27:C27"/>
    <mergeCell ref="B30:C30"/>
    <mergeCell ref="B31:C31"/>
    <mergeCell ref="B32:C32"/>
    <mergeCell ref="B33:C33"/>
    <mergeCell ref="B34:C34"/>
    <mergeCell ref="C3:H3"/>
    <mergeCell ref="B28:C28"/>
    <mergeCell ref="B29:C29"/>
    <mergeCell ref="B20:C20"/>
    <mergeCell ref="B21:C21"/>
    <mergeCell ref="B22:C22"/>
    <mergeCell ref="E24:F24"/>
    <mergeCell ref="B19:C19"/>
    <mergeCell ref="B18:C18"/>
    <mergeCell ref="C4:H4"/>
    <mergeCell ref="C7:G7"/>
    <mergeCell ref="C8:G8"/>
    <mergeCell ref="B10:C10"/>
    <mergeCell ref="B11:C11"/>
    <mergeCell ref="B12:F12"/>
    <mergeCell ref="B13:C13"/>
    <mergeCell ref="B53:C53"/>
    <mergeCell ref="E55:F55"/>
    <mergeCell ref="D37:F37"/>
    <mergeCell ref="B43:C43"/>
    <mergeCell ref="B44:C44"/>
    <mergeCell ref="B45:C45"/>
    <mergeCell ref="B46:C46"/>
    <mergeCell ref="B47:C47"/>
    <mergeCell ref="B48:C48"/>
    <mergeCell ref="B49:C49"/>
    <mergeCell ref="B50:C50"/>
    <mergeCell ref="B51:C51"/>
    <mergeCell ref="B52:C52"/>
  </mergeCells>
  <conditionalFormatting sqref="C8">
    <cfRule type="expression" dxfId="0" priority="1" stopIfTrue="1">
      <formula>ISERROR(B8)=TRUE</formula>
    </cfRule>
  </conditionalFormatting>
  <dataValidations count="1">
    <dataValidation type="list" allowBlank="1" showInputMessage="1" showErrorMessage="1" sqref="B13:C22">
      <formula1>People</formula1>
    </dataValidation>
  </dataValidations>
  <hyperlinks>
    <hyperlink ref="B8" location="'Price List'!B12" display="'Price List'!B12"/>
  </hyperlinks>
  <pageMargins left="0.7" right="0.7" top="0.75" bottom="0.75" header="0.3" footer="0.3"/>
  <pageSetup paperSize="9" scale="80" orientation="portrait" r:id="rId1"/>
  <headerFooter>
    <oddHeader>&amp;R&amp;G</oddHeader>
    <oddFooter>&amp;CPage &amp;P of &amp;N</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election activeCell="A14" sqref="A14"/>
    </sheetView>
  </sheetViews>
  <sheetFormatPr defaultRowHeight="15" x14ac:dyDescent="0.4"/>
  <cols>
    <col min="3" max="3" width="25.21875" customWidth="1"/>
    <col min="5" max="14" width="4.109375" customWidth="1"/>
  </cols>
  <sheetData>
    <row r="1" spans="1:15" s="136" customFormat="1" ht="37.5" customHeight="1" x14ac:dyDescent="0.55000000000000004">
      <c r="A1" s="130"/>
      <c r="B1" s="131"/>
      <c r="C1" s="135"/>
      <c r="D1" s="135"/>
      <c r="E1" s="135"/>
      <c r="F1" s="135"/>
      <c r="G1" s="132"/>
      <c r="H1" s="132"/>
      <c r="I1" s="132"/>
      <c r="J1" s="132"/>
      <c r="K1" s="132"/>
      <c r="L1" s="132"/>
      <c r="M1" s="132"/>
      <c r="N1" s="132"/>
      <c r="O1" s="132" t="s">
        <v>122</v>
      </c>
    </row>
    <row r="2" spans="1:15" s="108" customFormat="1" ht="13.5" x14ac:dyDescent="0.35">
      <c r="A2" s="13"/>
      <c r="B2" s="14"/>
      <c r="C2" s="14"/>
      <c r="D2" s="13"/>
      <c r="E2" s="14"/>
      <c r="F2" s="15"/>
      <c r="G2" s="13"/>
      <c r="H2" s="13"/>
      <c r="I2" s="13"/>
      <c r="J2" s="13"/>
      <c r="K2" s="13"/>
      <c r="L2" s="13"/>
    </row>
    <row r="3" spans="1:15" s="108" customFormat="1" ht="17.649999999999999" x14ac:dyDescent="0.35">
      <c r="A3" s="13"/>
      <c r="B3" s="47" t="s">
        <v>12</v>
      </c>
      <c r="C3" s="200" t="str">
        <f>Title</f>
        <v>Employee Engagement Survey 2021</v>
      </c>
      <c r="D3" s="201"/>
      <c r="E3" s="225"/>
      <c r="F3" s="225"/>
      <c r="G3" s="225"/>
      <c r="H3" s="226"/>
      <c r="I3" s="13"/>
      <c r="J3" s="13"/>
      <c r="K3" s="13"/>
      <c r="L3" s="13"/>
    </row>
    <row r="4" spans="1:15" s="108" customFormat="1" ht="17.649999999999999" x14ac:dyDescent="0.35">
      <c r="B4" s="47" t="s">
        <v>92</v>
      </c>
      <c r="C4" s="200">
        <f>Tend</f>
        <v>0</v>
      </c>
      <c r="D4" s="201"/>
      <c r="E4" s="225"/>
      <c r="F4" s="225"/>
      <c r="G4" s="225"/>
      <c r="H4" s="226"/>
      <c r="I4" s="16"/>
      <c r="K4" s="16"/>
      <c r="L4" s="16"/>
    </row>
    <row r="5" spans="1:15" s="108" customFormat="1" ht="9.6" customHeight="1" x14ac:dyDescent="0.35">
      <c r="A5" s="17"/>
      <c r="B5" s="16"/>
      <c r="C5" s="17"/>
      <c r="D5" s="18"/>
      <c r="E5" s="17"/>
      <c r="F5" s="18"/>
      <c r="G5" s="18"/>
      <c r="H5" s="18"/>
      <c r="I5" s="18"/>
      <c r="J5" s="19"/>
      <c r="K5" s="16"/>
      <c r="L5" s="16"/>
    </row>
    <row r="7" spans="1:15" x14ac:dyDescent="0.4">
      <c r="B7" s="112" t="s">
        <v>79</v>
      </c>
      <c r="C7" s="112" t="s">
        <v>91</v>
      </c>
      <c r="D7" s="112" t="s">
        <v>1</v>
      </c>
      <c r="E7" s="112">
        <v>1</v>
      </c>
      <c r="F7" s="112">
        <v>2</v>
      </c>
      <c r="G7" s="112">
        <v>3</v>
      </c>
      <c r="H7" s="112">
        <v>4</v>
      </c>
      <c r="I7" s="112">
        <v>5</v>
      </c>
      <c r="J7" s="112">
        <v>6</v>
      </c>
      <c r="K7" s="112">
        <v>7</v>
      </c>
      <c r="L7" s="112">
        <v>8</v>
      </c>
      <c r="M7" s="112">
        <v>9</v>
      </c>
      <c r="N7" s="112">
        <v>10</v>
      </c>
      <c r="O7" s="112" t="s">
        <v>114</v>
      </c>
    </row>
    <row r="8" spans="1:15" x14ac:dyDescent="0.4">
      <c r="B8" s="101" t="str">
        <f>'People Rates'!B8</f>
        <v>Role 1</v>
      </c>
      <c r="C8" s="101">
        <f>'People Rates'!C8</f>
        <v>0</v>
      </c>
      <c r="D8" s="101">
        <f>'People Rates'!D8</f>
        <v>0</v>
      </c>
      <c r="E8" s="145">
        <f>SUMIF('1'!$B$13:$B$22,Analysis!$C8,'1'!$D$13:$D$22)</f>
        <v>0</v>
      </c>
      <c r="F8" s="145">
        <f>SUMIF('2'!$B$13:$B$22,Analysis!$C8,'2'!$D$13:$D$22)</f>
        <v>0</v>
      </c>
      <c r="G8" s="145">
        <f>SUMIF('3'!$B$13:$B$22,Analysis!$C8,'3'!$D$13:$D$22)</f>
        <v>0</v>
      </c>
      <c r="H8" s="145">
        <f>SUMIF('4'!$B$13:$B$22,Analysis!$C8,'4'!$D$13:$D$22)</f>
        <v>0</v>
      </c>
      <c r="I8" s="145">
        <f>SUMIF('5'!$B$13:$B$22,Analysis!$C8,'5'!$D$13:$D$22)</f>
        <v>0</v>
      </c>
      <c r="J8" s="145">
        <f>SUMIF('6'!$B$13:$B$22,Analysis!$C8,'6'!$D$13:$D$22)</f>
        <v>0</v>
      </c>
      <c r="K8" s="145">
        <f>SUMIF('7'!$B$13:$B$22,Analysis!$C8,'7'!$D$13:$D$22)</f>
        <v>0</v>
      </c>
      <c r="L8" s="145">
        <f>SUMIF('8'!$B$13:$B$22,Analysis!$C8,'8'!$D$13:$D$22)</f>
        <v>0</v>
      </c>
      <c r="M8" s="145">
        <f>SUMIF('9'!$B$13:$B$22,Analysis!$C8,'9'!$D$13:$D$22)</f>
        <v>0</v>
      </c>
      <c r="N8" s="145">
        <f>SUMIF('10'!$B$13:$B$22,Analysis!$C8,'10'!$D$13:$D$22)</f>
        <v>0</v>
      </c>
      <c r="O8" s="145">
        <f t="shared" ref="O8:O22" si="0">SUM(E8:N8)</f>
        <v>0</v>
      </c>
    </row>
    <row r="9" spans="1:15" x14ac:dyDescent="0.4">
      <c r="B9" s="101" t="str">
        <f>'People Rates'!B9</f>
        <v>Role 2</v>
      </c>
      <c r="C9" s="101">
        <f>'People Rates'!C9</f>
        <v>0</v>
      </c>
      <c r="D9" s="101">
        <f>'People Rates'!D9</f>
        <v>0</v>
      </c>
      <c r="E9" s="145">
        <f>SUMIF('1'!$B$13:$B$22,Analysis!$C9,'1'!$D$13:$D$22)</f>
        <v>0</v>
      </c>
      <c r="F9" s="145">
        <f>SUMIF('2'!$B$13:$B$22,Analysis!$C9,'2'!$D$13:$D$22)</f>
        <v>0</v>
      </c>
      <c r="G9" s="145">
        <f>SUMIF('3'!$B$13:$B$22,Analysis!$C9,'3'!$D$13:$D$22)</f>
        <v>0</v>
      </c>
      <c r="H9" s="145">
        <f>SUMIF('4'!$B$13:$B$22,Analysis!$C9,'4'!$D$13:$D$22)</f>
        <v>0</v>
      </c>
      <c r="I9" s="145">
        <f>SUMIF('5'!$B$13:$B$22,Analysis!$C9,'5'!$D$13:$D$22)</f>
        <v>0</v>
      </c>
      <c r="J9" s="145">
        <f>SUMIF('6'!$B$13:$B$22,Analysis!$C9,'6'!$D$13:$D$22)</f>
        <v>0</v>
      </c>
      <c r="K9" s="145">
        <f>SUMIF('7'!$B$13:$B$22,Analysis!$C9,'7'!$D$13:$D$22)</f>
        <v>0</v>
      </c>
      <c r="L9" s="145">
        <f>SUMIF('8'!$B$13:$B$22,Analysis!$C9,'8'!$D$13:$D$22)</f>
        <v>0</v>
      </c>
      <c r="M9" s="145">
        <f>SUMIF('9'!$B$13:$B$22,Analysis!$C9,'9'!$D$13:$D$22)</f>
        <v>0</v>
      </c>
      <c r="N9" s="145">
        <f>SUMIF('10'!$B$13:$B$22,Analysis!$C9,'10'!$D$13:$D$22)</f>
        <v>0</v>
      </c>
      <c r="O9" s="145">
        <f t="shared" si="0"/>
        <v>0</v>
      </c>
    </row>
    <row r="10" spans="1:15" x14ac:dyDescent="0.4">
      <c r="B10" s="101" t="str">
        <f>'People Rates'!B10</f>
        <v>Role 3</v>
      </c>
      <c r="C10" s="101">
        <f>'People Rates'!C10</f>
        <v>0</v>
      </c>
      <c r="D10" s="101">
        <f>'People Rates'!D10</f>
        <v>0</v>
      </c>
      <c r="E10" s="145">
        <f>SUMIF('1'!$B$13:$B$22,Analysis!$C10,'1'!$D$13:$D$22)</f>
        <v>0</v>
      </c>
      <c r="F10" s="145">
        <f>SUMIF('2'!$B$13:$B$22,Analysis!$C10,'2'!$D$13:$D$22)</f>
        <v>0</v>
      </c>
      <c r="G10" s="145">
        <f>SUMIF('3'!$B$13:$B$22,Analysis!$C10,'3'!$D$13:$D$22)</f>
        <v>0</v>
      </c>
      <c r="H10" s="145">
        <f>SUMIF('4'!$B$13:$B$22,Analysis!$C10,'4'!$D$13:$D$22)</f>
        <v>0</v>
      </c>
      <c r="I10" s="145">
        <f>SUMIF('5'!$B$13:$B$22,Analysis!$C10,'5'!$D$13:$D$22)</f>
        <v>0</v>
      </c>
      <c r="J10" s="145">
        <f>SUMIF('6'!$B$13:$B$22,Analysis!$C10,'6'!$D$13:$D$22)</f>
        <v>0</v>
      </c>
      <c r="K10" s="145">
        <f>SUMIF('7'!$B$13:$B$22,Analysis!$C10,'7'!$D$13:$D$22)</f>
        <v>0</v>
      </c>
      <c r="L10" s="145">
        <f>SUMIF('8'!$B$13:$B$22,Analysis!$C10,'8'!$D$13:$D$22)</f>
        <v>0</v>
      </c>
      <c r="M10" s="145">
        <f>SUMIF('9'!$B$13:$B$22,Analysis!$C10,'9'!$D$13:$D$22)</f>
        <v>0</v>
      </c>
      <c r="N10" s="145">
        <f>SUMIF('10'!$B$13:$B$22,Analysis!$C10,'10'!$D$13:$D$22)</f>
        <v>0</v>
      </c>
      <c r="O10" s="145">
        <f t="shared" si="0"/>
        <v>0</v>
      </c>
    </row>
    <row r="11" spans="1:15" x14ac:dyDescent="0.4">
      <c r="B11" s="101" t="str">
        <f>'People Rates'!B11</f>
        <v>Role 4</v>
      </c>
      <c r="C11" s="101">
        <f>'People Rates'!C11</f>
        <v>0</v>
      </c>
      <c r="D11" s="101">
        <f>'People Rates'!D11</f>
        <v>0</v>
      </c>
      <c r="E11" s="145">
        <f>SUMIF('1'!$B$13:$B$22,Analysis!$C11,'1'!$D$13:$D$22)</f>
        <v>0</v>
      </c>
      <c r="F11" s="145">
        <f>SUMIF('2'!$B$13:$B$22,Analysis!$C11,'2'!$D$13:$D$22)</f>
        <v>0</v>
      </c>
      <c r="G11" s="145">
        <f>SUMIF('3'!$B$13:$B$22,Analysis!$C11,'3'!$D$13:$D$22)</f>
        <v>0</v>
      </c>
      <c r="H11" s="145">
        <f>SUMIF('4'!$B$13:$B$22,Analysis!$C11,'4'!$D$13:$D$22)</f>
        <v>0</v>
      </c>
      <c r="I11" s="145">
        <f>SUMIF('5'!$B$13:$B$22,Analysis!$C11,'5'!$D$13:$D$22)</f>
        <v>0</v>
      </c>
      <c r="J11" s="145">
        <f>SUMIF('6'!$B$13:$B$22,Analysis!$C11,'6'!$D$13:$D$22)</f>
        <v>0</v>
      </c>
      <c r="K11" s="145">
        <f>SUMIF('7'!$B$13:$B$22,Analysis!$C11,'7'!$D$13:$D$22)</f>
        <v>0</v>
      </c>
      <c r="L11" s="145">
        <f>SUMIF('8'!$B$13:$B$22,Analysis!$C11,'8'!$D$13:$D$22)</f>
        <v>0</v>
      </c>
      <c r="M11" s="145">
        <f>SUMIF('9'!$B$13:$B$22,Analysis!$C11,'9'!$D$13:$D$22)</f>
        <v>0</v>
      </c>
      <c r="N11" s="145">
        <f>SUMIF('10'!$B$13:$B$22,Analysis!$C11,'10'!$D$13:$D$22)</f>
        <v>0</v>
      </c>
      <c r="O11" s="145">
        <f t="shared" si="0"/>
        <v>0</v>
      </c>
    </row>
    <row r="12" spans="1:15" x14ac:dyDescent="0.4">
      <c r="B12" s="101" t="str">
        <f>'People Rates'!B12</f>
        <v>Role 5</v>
      </c>
      <c r="C12" s="101">
        <f>'People Rates'!C12</f>
        <v>0</v>
      </c>
      <c r="D12" s="101">
        <f>'People Rates'!D12</f>
        <v>0</v>
      </c>
      <c r="E12" s="145">
        <f>SUMIF('1'!$B$13:$B$22,Analysis!$C12,'1'!$D$13:$D$22)</f>
        <v>0</v>
      </c>
      <c r="F12" s="145">
        <f>SUMIF('2'!$B$13:$B$22,Analysis!$C12,'2'!$D$13:$D$22)</f>
        <v>0</v>
      </c>
      <c r="G12" s="145">
        <f>SUMIF('3'!$B$13:$B$22,Analysis!$C12,'3'!$D$13:$D$22)</f>
        <v>0</v>
      </c>
      <c r="H12" s="145">
        <f>SUMIF('4'!$B$13:$B$22,Analysis!$C12,'4'!$D$13:$D$22)</f>
        <v>0</v>
      </c>
      <c r="I12" s="145">
        <f>SUMIF('5'!$B$13:$B$22,Analysis!$C12,'5'!$D$13:$D$22)</f>
        <v>0</v>
      </c>
      <c r="J12" s="145">
        <f>SUMIF('6'!$B$13:$B$22,Analysis!$C12,'6'!$D$13:$D$22)</f>
        <v>0</v>
      </c>
      <c r="K12" s="145">
        <f>SUMIF('7'!$B$13:$B$22,Analysis!$C12,'7'!$D$13:$D$22)</f>
        <v>0</v>
      </c>
      <c r="L12" s="145">
        <f>SUMIF('8'!$B$13:$B$22,Analysis!$C12,'8'!$D$13:$D$22)</f>
        <v>0</v>
      </c>
      <c r="M12" s="145">
        <f>SUMIF('9'!$B$13:$B$22,Analysis!$C12,'9'!$D$13:$D$22)</f>
        <v>0</v>
      </c>
      <c r="N12" s="145">
        <f>SUMIF('10'!$B$13:$B$22,Analysis!$C12,'10'!$D$13:$D$22)</f>
        <v>0</v>
      </c>
      <c r="O12" s="145">
        <f t="shared" si="0"/>
        <v>0</v>
      </c>
    </row>
    <row r="13" spans="1:15" x14ac:dyDescent="0.4">
      <c r="B13" s="101" t="str">
        <f>'People Rates'!B13</f>
        <v>Role 6</v>
      </c>
      <c r="C13" s="101">
        <f>'People Rates'!C13</f>
        <v>0</v>
      </c>
      <c r="D13" s="101">
        <f>'People Rates'!D13</f>
        <v>0</v>
      </c>
      <c r="E13" s="145">
        <f>SUMIF('1'!$B$13:$B$22,Analysis!$C13,'1'!$D$13:$D$22)</f>
        <v>0</v>
      </c>
      <c r="F13" s="145">
        <f>SUMIF('2'!$B$13:$B$22,Analysis!$C13,'2'!$D$13:$D$22)</f>
        <v>0</v>
      </c>
      <c r="G13" s="145">
        <f>SUMIF('3'!$B$13:$B$22,Analysis!$C13,'3'!$D$13:$D$22)</f>
        <v>0</v>
      </c>
      <c r="H13" s="145">
        <f>SUMIF('4'!$B$13:$B$22,Analysis!$C13,'4'!$D$13:$D$22)</f>
        <v>0</v>
      </c>
      <c r="I13" s="145">
        <f>SUMIF('5'!$B$13:$B$22,Analysis!$C13,'5'!$D$13:$D$22)</f>
        <v>0</v>
      </c>
      <c r="J13" s="145">
        <f>SUMIF('6'!$B$13:$B$22,Analysis!$C13,'6'!$D$13:$D$22)</f>
        <v>0</v>
      </c>
      <c r="K13" s="145">
        <f>SUMIF('7'!$B$13:$B$22,Analysis!$C13,'7'!$D$13:$D$22)</f>
        <v>0</v>
      </c>
      <c r="L13" s="145">
        <f>SUMIF('8'!$B$13:$B$22,Analysis!$C13,'8'!$D$13:$D$22)</f>
        <v>0</v>
      </c>
      <c r="M13" s="145">
        <f>SUMIF('9'!$B$13:$B$22,Analysis!$C13,'9'!$D$13:$D$22)</f>
        <v>0</v>
      </c>
      <c r="N13" s="145">
        <f>SUMIF('10'!$B$13:$B$22,Analysis!$C13,'10'!$D$13:$D$22)</f>
        <v>0</v>
      </c>
      <c r="O13" s="145">
        <f t="shared" si="0"/>
        <v>0</v>
      </c>
    </row>
    <row r="14" spans="1:15" x14ac:dyDescent="0.4">
      <c r="B14" s="101" t="str">
        <f>'People Rates'!B14</f>
        <v>Role 7</v>
      </c>
      <c r="C14" s="101">
        <f>'People Rates'!C14</f>
        <v>0</v>
      </c>
      <c r="D14" s="101">
        <f>'People Rates'!D14</f>
        <v>0</v>
      </c>
      <c r="E14" s="145">
        <f>SUMIF('1'!$B$13:$B$22,Analysis!$C14,'1'!$D$13:$D$22)</f>
        <v>0</v>
      </c>
      <c r="F14" s="145">
        <f>SUMIF('2'!$B$13:$B$22,Analysis!$C14,'2'!$D$13:$D$22)</f>
        <v>0</v>
      </c>
      <c r="G14" s="145">
        <f>SUMIF('3'!$B$13:$B$22,Analysis!$C14,'3'!$D$13:$D$22)</f>
        <v>0</v>
      </c>
      <c r="H14" s="145">
        <f>SUMIF('4'!$B$13:$B$22,Analysis!$C14,'4'!$D$13:$D$22)</f>
        <v>0</v>
      </c>
      <c r="I14" s="145">
        <f>SUMIF('5'!$B$13:$B$22,Analysis!$C14,'5'!$D$13:$D$22)</f>
        <v>0</v>
      </c>
      <c r="J14" s="145">
        <f>SUMIF('6'!$B$13:$B$22,Analysis!$C14,'6'!$D$13:$D$22)</f>
        <v>0</v>
      </c>
      <c r="K14" s="145">
        <f>SUMIF('7'!$B$13:$B$22,Analysis!$C14,'7'!$D$13:$D$22)</f>
        <v>0</v>
      </c>
      <c r="L14" s="145">
        <f>SUMIF('8'!$B$13:$B$22,Analysis!$C14,'8'!$D$13:$D$22)</f>
        <v>0</v>
      </c>
      <c r="M14" s="145">
        <f>SUMIF('9'!$B$13:$B$22,Analysis!$C14,'9'!$D$13:$D$22)</f>
        <v>0</v>
      </c>
      <c r="N14" s="145">
        <f>SUMIF('10'!$B$13:$B$22,Analysis!$C14,'10'!$D$13:$D$22)</f>
        <v>0</v>
      </c>
      <c r="O14" s="145">
        <f t="shared" si="0"/>
        <v>0</v>
      </c>
    </row>
    <row r="15" spans="1:15" x14ac:dyDescent="0.4">
      <c r="B15" s="101" t="str">
        <f>'People Rates'!B15</f>
        <v>Role 8</v>
      </c>
      <c r="C15" s="101">
        <f>'People Rates'!C15</f>
        <v>0</v>
      </c>
      <c r="D15" s="101">
        <f>'People Rates'!D15</f>
        <v>0</v>
      </c>
      <c r="E15" s="145">
        <f>SUMIF('1'!$B$13:$B$22,Analysis!$C15,'1'!$D$13:$D$22)</f>
        <v>0</v>
      </c>
      <c r="F15" s="145">
        <f>SUMIF('2'!$B$13:$B$22,Analysis!$C15,'2'!$D$13:$D$22)</f>
        <v>0</v>
      </c>
      <c r="G15" s="145">
        <f>SUMIF('3'!$B$13:$B$22,Analysis!$C15,'3'!$D$13:$D$22)</f>
        <v>0</v>
      </c>
      <c r="H15" s="145">
        <f>SUMIF('4'!$B$13:$B$22,Analysis!$C15,'4'!$D$13:$D$22)</f>
        <v>0</v>
      </c>
      <c r="I15" s="145">
        <f>SUMIF('5'!$B$13:$B$22,Analysis!$C15,'5'!$D$13:$D$22)</f>
        <v>0</v>
      </c>
      <c r="J15" s="145">
        <f>SUMIF('6'!$B$13:$B$22,Analysis!$C15,'6'!$D$13:$D$22)</f>
        <v>0</v>
      </c>
      <c r="K15" s="145">
        <f>SUMIF('7'!$B$13:$B$22,Analysis!$C15,'7'!$D$13:$D$22)</f>
        <v>0</v>
      </c>
      <c r="L15" s="145">
        <f>SUMIF('8'!$B$13:$B$22,Analysis!$C15,'8'!$D$13:$D$22)</f>
        <v>0</v>
      </c>
      <c r="M15" s="145">
        <f>SUMIF('9'!$B$13:$B$22,Analysis!$C15,'9'!$D$13:$D$22)</f>
        <v>0</v>
      </c>
      <c r="N15" s="145">
        <f>SUMIF('10'!$B$13:$B$22,Analysis!$C15,'10'!$D$13:$D$22)</f>
        <v>0</v>
      </c>
      <c r="O15" s="145">
        <f t="shared" si="0"/>
        <v>0</v>
      </c>
    </row>
    <row r="16" spans="1:15" x14ac:dyDescent="0.4">
      <c r="B16" s="101" t="str">
        <f>'People Rates'!B16</f>
        <v>Role 9</v>
      </c>
      <c r="C16" s="101">
        <f>'People Rates'!C16</f>
        <v>0</v>
      </c>
      <c r="D16" s="101">
        <f>'People Rates'!D16</f>
        <v>0</v>
      </c>
      <c r="E16" s="145">
        <f>SUMIF('1'!$B$13:$B$22,Analysis!$C16,'1'!$D$13:$D$22)</f>
        <v>0</v>
      </c>
      <c r="F16" s="145">
        <f>SUMIF('2'!$B$13:$B$22,Analysis!$C16,'2'!$D$13:$D$22)</f>
        <v>0</v>
      </c>
      <c r="G16" s="145">
        <f>SUMIF('3'!$B$13:$B$22,Analysis!$C16,'3'!$D$13:$D$22)</f>
        <v>0</v>
      </c>
      <c r="H16" s="145">
        <f>SUMIF('4'!$B$13:$B$22,Analysis!$C16,'4'!$D$13:$D$22)</f>
        <v>0</v>
      </c>
      <c r="I16" s="145">
        <f>SUMIF('5'!$B$13:$B$22,Analysis!$C16,'5'!$D$13:$D$22)</f>
        <v>0</v>
      </c>
      <c r="J16" s="145">
        <f>SUMIF('6'!$B$13:$B$22,Analysis!$C16,'6'!$D$13:$D$22)</f>
        <v>0</v>
      </c>
      <c r="K16" s="145">
        <f>SUMIF('7'!$B$13:$B$22,Analysis!$C16,'7'!$D$13:$D$22)</f>
        <v>0</v>
      </c>
      <c r="L16" s="145">
        <f>SUMIF('8'!$B$13:$B$22,Analysis!$C16,'8'!$D$13:$D$22)</f>
        <v>0</v>
      </c>
      <c r="M16" s="145">
        <f>SUMIF('9'!$B$13:$B$22,Analysis!$C16,'9'!$D$13:$D$22)</f>
        <v>0</v>
      </c>
      <c r="N16" s="145">
        <f>SUMIF('10'!$B$13:$B$22,Analysis!$C16,'10'!$D$13:$D$22)</f>
        <v>0</v>
      </c>
      <c r="O16" s="145">
        <f t="shared" si="0"/>
        <v>0</v>
      </c>
    </row>
    <row r="17" spans="2:15" x14ac:dyDescent="0.4">
      <c r="B17" s="101" t="str">
        <f>'People Rates'!B17</f>
        <v>Role 10</v>
      </c>
      <c r="C17" s="101">
        <f>'People Rates'!C17</f>
        <v>0</v>
      </c>
      <c r="D17" s="101">
        <f>'People Rates'!D17</f>
        <v>0</v>
      </c>
      <c r="E17" s="145">
        <f>SUMIF('1'!$B$13:$B$22,Analysis!$C17,'1'!$D$13:$D$22)</f>
        <v>0</v>
      </c>
      <c r="F17" s="145">
        <f>SUMIF('2'!$B$13:$B$22,Analysis!$C17,'2'!$D$13:$D$22)</f>
        <v>0</v>
      </c>
      <c r="G17" s="145">
        <f>SUMIF('3'!$B$13:$B$22,Analysis!$C17,'3'!$D$13:$D$22)</f>
        <v>0</v>
      </c>
      <c r="H17" s="145">
        <f>SUMIF('4'!$B$13:$B$22,Analysis!$C17,'4'!$D$13:$D$22)</f>
        <v>0</v>
      </c>
      <c r="I17" s="145">
        <f>SUMIF('5'!$B$13:$B$22,Analysis!$C17,'5'!$D$13:$D$22)</f>
        <v>0</v>
      </c>
      <c r="J17" s="145">
        <f>SUMIF('6'!$B$13:$B$22,Analysis!$C17,'6'!$D$13:$D$22)</f>
        <v>0</v>
      </c>
      <c r="K17" s="145">
        <f>SUMIF('7'!$B$13:$B$22,Analysis!$C17,'7'!$D$13:$D$22)</f>
        <v>0</v>
      </c>
      <c r="L17" s="145">
        <f>SUMIF('8'!$B$13:$B$22,Analysis!$C17,'8'!$D$13:$D$22)</f>
        <v>0</v>
      </c>
      <c r="M17" s="145">
        <f>SUMIF('9'!$B$13:$B$22,Analysis!$C17,'9'!$D$13:$D$22)</f>
        <v>0</v>
      </c>
      <c r="N17" s="145">
        <f>SUMIF('10'!$B$13:$B$22,Analysis!$C17,'10'!$D$13:$D$22)</f>
        <v>0</v>
      </c>
      <c r="O17" s="145">
        <f t="shared" si="0"/>
        <v>0</v>
      </c>
    </row>
    <row r="18" spans="2:15" x14ac:dyDescent="0.4">
      <c r="B18" s="101" t="str">
        <f>'People Rates'!B18</f>
        <v>Role 11</v>
      </c>
      <c r="C18" s="101">
        <f>'People Rates'!C18</f>
        <v>0</v>
      </c>
      <c r="D18" s="101">
        <f>'People Rates'!D18</f>
        <v>0</v>
      </c>
      <c r="E18" s="145">
        <f>SUMIF('1'!$B$13:$B$22,Analysis!$C18,'1'!$D$13:$D$22)</f>
        <v>0</v>
      </c>
      <c r="F18" s="145">
        <f>SUMIF('2'!$B$13:$B$22,Analysis!$C18,'2'!$D$13:$D$22)</f>
        <v>0</v>
      </c>
      <c r="G18" s="145">
        <f>SUMIF('3'!$B$13:$B$22,Analysis!$C18,'3'!$D$13:$D$22)</f>
        <v>0</v>
      </c>
      <c r="H18" s="145">
        <f>SUMIF('4'!$B$13:$B$22,Analysis!$C18,'4'!$D$13:$D$22)</f>
        <v>0</v>
      </c>
      <c r="I18" s="145">
        <f>SUMIF('5'!$B$13:$B$22,Analysis!$C18,'5'!$D$13:$D$22)</f>
        <v>0</v>
      </c>
      <c r="J18" s="145">
        <f>SUMIF('6'!$B$13:$B$22,Analysis!$C18,'6'!$D$13:$D$22)</f>
        <v>0</v>
      </c>
      <c r="K18" s="145">
        <f>SUMIF('7'!$B$13:$B$22,Analysis!$C18,'7'!$D$13:$D$22)</f>
        <v>0</v>
      </c>
      <c r="L18" s="145">
        <f>SUMIF('8'!$B$13:$B$22,Analysis!$C18,'8'!$D$13:$D$22)</f>
        <v>0</v>
      </c>
      <c r="M18" s="145">
        <f>SUMIF('9'!$B$13:$B$22,Analysis!$C18,'9'!$D$13:$D$22)</f>
        <v>0</v>
      </c>
      <c r="N18" s="145">
        <f>SUMIF('10'!$B$13:$B$22,Analysis!$C18,'10'!$D$13:$D$22)</f>
        <v>0</v>
      </c>
      <c r="O18" s="145">
        <f t="shared" si="0"/>
        <v>0</v>
      </c>
    </row>
    <row r="19" spans="2:15" x14ac:dyDescent="0.4">
      <c r="B19" s="101" t="str">
        <f>'People Rates'!B19</f>
        <v>Role 12</v>
      </c>
      <c r="C19" s="101">
        <f>'People Rates'!C19</f>
        <v>0</v>
      </c>
      <c r="D19" s="101">
        <f>'People Rates'!D19</f>
        <v>0</v>
      </c>
      <c r="E19" s="145">
        <f>SUMIF('1'!$B$13:$B$22,Analysis!$C19,'1'!$D$13:$D$22)</f>
        <v>0</v>
      </c>
      <c r="F19" s="145">
        <f>SUMIF('2'!$B$13:$B$22,Analysis!$C19,'2'!$D$13:$D$22)</f>
        <v>0</v>
      </c>
      <c r="G19" s="145">
        <f>SUMIF('3'!$B$13:$B$22,Analysis!$C19,'3'!$D$13:$D$22)</f>
        <v>0</v>
      </c>
      <c r="H19" s="145">
        <f>SUMIF('4'!$B$13:$B$22,Analysis!$C19,'4'!$D$13:$D$22)</f>
        <v>0</v>
      </c>
      <c r="I19" s="145">
        <f>SUMIF('5'!$B$13:$B$22,Analysis!$C19,'5'!$D$13:$D$22)</f>
        <v>0</v>
      </c>
      <c r="J19" s="145">
        <f>SUMIF('6'!$B$13:$B$22,Analysis!$C19,'6'!$D$13:$D$22)</f>
        <v>0</v>
      </c>
      <c r="K19" s="145">
        <f>SUMIF('7'!$B$13:$B$22,Analysis!$C19,'7'!$D$13:$D$22)</f>
        <v>0</v>
      </c>
      <c r="L19" s="145">
        <f>SUMIF('8'!$B$13:$B$22,Analysis!$C19,'8'!$D$13:$D$22)</f>
        <v>0</v>
      </c>
      <c r="M19" s="145">
        <f>SUMIF('9'!$B$13:$B$22,Analysis!$C19,'9'!$D$13:$D$22)</f>
        <v>0</v>
      </c>
      <c r="N19" s="145">
        <f>SUMIF('10'!$B$13:$B$22,Analysis!$C19,'10'!$D$13:$D$22)</f>
        <v>0</v>
      </c>
      <c r="O19" s="145">
        <f t="shared" si="0"/>
        <v>0</v>
      </c>
    </row>
    <row r="20" spans="2:15" x14ac:dyDescent="0.4">
      <c r="B20" s="101" t="str">
        <f>'People Rates'!B20</f>
        <v>Role 13</v>
      </c>
      <c r="C20" s="101">
        <f>'People Rates'!C20</f>
        <v>0</v>
      </c>
      <c r="D20" s="101">
        <f>'People Rates'!D20</f>
        <v>0</v>
      </c>
      <c r="E20" s="145">
        <f>SUMIF('1'!$B$13:$B$22,Analysis!$C20,'1'!$D$13:$D$22)</f>
        <v>0</v>
      </c>
      <c r="F20" s="145">
        <f>SUMIF('2'!$B$13:$B$22,Analysis!$C20,'2'!$D$13:$D$22)</f>
        <v>0</v>
      </c>
      <c r="G20" s="145">
        <f>SUMIF('3'!$B$13:$B$22,Analysis!$C20,'3'!$D$13:$D$22)</f>
        <v>0</v>
      </c>
      <c r="H20" s="145">
        <f>SUMIF('4'!$B$13:$B$22,Analysis!$C20,'4'!$D$13:$D$22)</f>
        <v>0</v>
      </c>
      <c r="I20" s="145">
        <f>SUMIF('5'!$B$13:$B$22,Analysis!$C20,'5'!$D$13:$D$22)</f>
        <v>0</v>
      </c>
      <c r="J20" s="145">
        <f>SUMIF('6'!$B$13:$B$22,Analysis!$C20,'6'!$D$13:$D$22)</f>
        <v>0</v>
      </c>
      <c r="K20" s="145">
        <f>SUMIF('7'!$B$13:$B$22,Analysis!$C20,'7'!$D$13:$D$22)</f>
        <v>0</v>
      </c>
      <c r="L20" s="145">
        <f>SUMIF('8'!$B$13:$B$22,Analysis!$C20,'8'!$D$13:$D$22)</f>
        <v>0</v>
      </c>
      <c r="M20" s="145">
        <f>SUMIF('9'!$B$13:$B$22,Analysis!$C20,'9'!$D$13:$D$22)</f>
        <v>0</v>
      </c>
      <c r="N20" s="145">
        <f>SUMIF('10'!$B$13:$B$22,Analysis!$C20,'10'!$D$13:$D$22)</f>
        <v>0</v>
      </c>
      <c r="O20" s="145">
        <f t="shared" si="0"/>
        <v>0</v>
      </c>
    </row>
    <row r="21" spans="2:15" x14ac:dyDescent="0.4">
      <c r="B21" s="101" t="str">
        <f>'People Rates'!B21</f>
        <v>Role 14</v>
      </c>
      <c r="C21" s="101">
        <f>'People Rates'!C21</f>
        <v>0</v>
      </c>
      <c r="D21" s="101">
        <f>'People Rates'!D21</f>
        <v>0</v>
      </c>
      <c r="E21" s="145">
        <f>SUMIF('1'!$B$13:$B$22,Analysis!$C21,'1'!$D$13:$D$22)</f>
        <v>0</v>
      </c>
      <c r="F21" s="145">
        <f>SUMIF('2'!$B$13:$B$22,Analysis!$C21,'2'!$D$13:$D$22)</f>
        <v>0</v>
      </c>
      <c r="G21" s="145">
        <f>SUMIF('3'!$B$13:$B$22,Analysis!$C21,'3'!$D$13:$D$22)</f>
        <v>0</v>
      </c>
      <c r="H21" s="145">
        <f>SUMIF('4'!$B$13:$B$22,Analysis!$C21,'4'!$D$13:$D$22)</f>
        <v>0</v>
      </c>
      <c r="I21" s="145">
        <f>SUMIF('5'!$B$13:$B$22,Analysis!$C21,'5'!$D$13:$D$22)</f>
        <v>0</v>
      </c>
      <c r="J21" s="145">
        <f>SUMIF('6'!$B$13:$B$22,Analysis!$C21,'6'!$D$13:$D$22)</f>
        <v>0</v>
      </c>
      <c r="K21" s="145">
        <f>SUMIF('7'!$B$13:$B$22,Analysis!$C21,'7'!$D$13:$D$22)</f>
        <v>0</v>
      </c>
      <c r="L21" s="145">
        <f>SUMIF('8'!$B$13:$B$22,Analysis!$C21,'8'!$D$13:$D$22)</f>
        <v>0</v>
      </c>
      <c r="M21" s="145">
        <f>SUMIF('9'!$B$13:$B$22,Analysis!$C21,'9'!$D$13:$D$22)</f>
        <v>0</v>
      </c>
      <c r="N21" s="145">
        <f>SUMIF('10'!$B$13:$B$22,Analysis!$C21,'10'!$D$13:$D$22)</f>
        <v>0</v>
      </c>
      <c r="O21" s="145">
        <f t="shared" si="0"/>
        <v>0</v>
      </c>
    </row>
    <row r="22" spans="2:15" x14ac:dyDescent="0.4">
      <c r="B22" s="101" t="str">
        <f>'People Rates'!B22</f>
        <v>Role 15</v>
      </c>
      <c r="C22" s="101">
        <f>'People Rates'!C22</f>
        <v>0</v>
      </c>
      <c r="D22" s="101">
        <f>'People Rates'!D22</f>
        <v>0</v>
      </c>
      <c r="E22" s="145">
        <f>SUMIF('1'!$B$13:$B$22,Analysis!$C22,'1'!$D$13:$D$22)</f>
        <v>0</v>
      </c>
      <c r="F22" s="145">
        <f>SUMIF('2'!$B$13:$B$22,Analysis!$C22,'2'!$D$13:$D$22)</f>
        <v>0</v>
      </c>
      <c r="G22" s="145">
        <f>SUMIF('3'!$B$13:$B$22,Analysis!$C22,'3'!$D$13:$D$22)</f>
        <v>0</v>
      </c>
      <c r="H22" s="145">
        <f>SUMIF('4'!$B$13:$B$22,Analysis!$C22,'4'!$D$13:$D$22)</f>
        <v>0</v>
      </c>
      <c r="I22" s="145">
        <f>SUMIF('5'!$B$13:$B$22,Analysis!$C22,'5'!$D$13:$D$22)</f>
        <v>0</v>
      </c>
      <c r="J22" s="145">
        <f>SUMIF('6'!$B$13:$B$22,Analysis!$C22,'6'!$D$13:$D$22)</f>
        <v>0</v>
      </c>
      <c r="K22" s="145">
        <f>SUMIF('7'!$B$13:$B$22,Analysis!$C22,'7'!$D$13:$D$22)</f>
        <v>0</v>
      </c>
      <c r="L22" s="145">
        <f>SUMIF('8'!$B$13:$B$22,Analysis!$C22,'8'!$D$13:$D$22)</f>
        <v>0</v>
      </c>
      <c r="M22" s="145">
        <f>SUMIF('9'!$B$13:$B$22,Analysis!$C22,'9'!$D$13:$D$22)</f>
        <v>0</v>
      </c>
      <c r="N22" s="145">
        <f>SUMIF('10'!$B$13:$B$22,Analysis!$C22,'10'!$D$13:$D$22)</f>
        <v>0</v>
      </c>
      <c r="O22" s="145">
        <f t="shared" si="0"/>
        <v>0</v>
      </c>
    </row>
  </sheetData>
  <sheetProtection password="C756" sheet="1" objects="1" scenarios="1" formatColumns="0" formatRows="0"/>
  <mergeCells count="2">
    <mergeCell ref="C3:H3"/>
    <mergeCell ref="C4:H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5</vt:i4>
      </vt:variant>
    </vt:vector>
  </HeadingPairs>
  <TitlesOfParts>
    <vt:vector size="21" baseType="lpstr">
      <vt:lpstr>Version</vt:lpstr>
      <vt:lpstr>Notes</vt:lpstr>
      <vt:lpstr>Price List</vt:lpstr>
      <vt:lpstr>Fee</vt:lpstr>
      <vt:lpstr>People Rates</vt:lpstr>
      <vt:lpstr>1</vt:lpstr>
      <vt:lpstr>2</vt:lpstr>
      <vt:lpstr>3</vt:lpstr>
      <vt:lpstr>4</vt:lpstr>
      <vt:lpstr>5</vt:lpstr>
      <vt:lpstr>6</vt:lpstr>
      <vt:lpstr>7</vt:lpstr>
      <vt:lpstr>8</vt:lpstr>
      <vt:lpstr>9</vt:lpstr>
      <vt:lpstr>10</vt:lpstr>
      <vt:lpstr>Analysis</vt:lpstr>
      <vt:lpstr>Fee</vt:lpstr>
      <vt:lpstr>People</vt:lpstr>
      <vt:lpstr>Rate</vt:lpstr>
      <vt:lpstr>Tend</vt:lpstr>
      <vt:lpstr>Title</vt:lpstr>
    </vt:vector>
  </TitlesOfParts>
  <Manager>Cox, Stephen;</Manager>
  <Company>Highways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Cox, Stephen</dc:creator>
  <cp:lastModifiedBy>Hopkins, Lauren</cp:lastModifiedBy>
  <cp:lastPrinted>2021-03-19T09:21:39Z</cp:lastPrinted>
  <dcterms:created xsi:type="dcterms:W3CDTF">2017-12-11T12:36:33Z</dcterms:created>
  <dcterms:modified xsi:type="dcterms:W3CDTF">2021-07-20T17:00:57Z</dcterms:modified>
</cp:coreProperties>
</file>